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jects.sp.lgeenergy.int/sites/RegFilings/Rate Case Documents/"/>
    </mc:Choice>
  </mc:AlternateContent>
  <xr:revisionPtr revIDLastSave="0" documentId="13_ncr:1_{9B37B98E-DD63-40DA-964F-328013021F8E}" xr6:coauthVersionLast="47" xr6:coauthVersionMax="47" xr10:uidLastSave="{00000000-0000-0000-0000-000000000000}"/>
  <bookViews>
    <workbookView xWindow="28680" yWindow="-120" windowWidth="29040" windowHeight="15840" tabRatio="871" activeTab="7" xr2:uid="{00000000-000D-0000-FFFF-FFFF00000000}"/>
  </bookViews>
  <sheets>
    <sheet name="DATA" sheetId="16" r:id="rId1"/>
    <sheet name="Opt Out %" sheetId="7" r:id="rId2"/>
    <sheet name="Meter Read Costs" sheetId="18" state="hidden" r:id="rId3"/>
    <sheet name="Meter Reading - Field Services" sheetId="21" r:id="rId4"/>
    <sheet name="Mesh Network Est." sheetId="17" r:id="rId5"/>
    <sheet name="Customer Service Rep Costs" sheetId="33" r:id="rId6"/>
    <sheet name="Report 2150  2025" sheetId="52" r:id="rId7"/>
    <sheet name="LG&amp;E-E AMI Opt Out" sheetId="1" r:id="rId8"/>
    <sheet name="LG&amp;E-G AMI Opt Out" sheetId="8" r:id="rId9"/>
    <sheet name="KU-E AMI Opt Out" sheetId="12" r:id="rId10"/>
    <sheet name="LG&amp;E-E AMI - 15-Year" sheetId="35" r:id="rId11"/>
    <sheet name="LG&amp;E-E AMI - NPV 15-Year" sheetId="34" r:id="rId12"/>
    <sheet name="LG&amp;E-E AMI WACOC-Tax Table" sheetId="5" r:id="rId13"/>
    <sheet name="LG&amp;E-G AMI - 15-Year" sheetId="36" r:id="rId14"/>
    <sheet name="LG&amp;E-G AMI WACOC-Tax Table" sheetId="10" r:id="rId15"/>
    <sheet name="LG&amp;E-G AMI - NPV 15-Year" sheetId="37" r:id="rId16"/>
    <sheet name="KU AMI - 15-Year" sheetId="39" r:id="rId17"/>
    <sheet name="KU AMI -WACOC-Tax Table" sheetId="14" r:id="rId18"/>
    <sheet name="KU AMI - NPV 15- Year" sheetId="40" r:id="rId19"/>
    <sheet name="ODP-E AMI Opt Out" sheetId="41" state="hidden" r:id="rId20"/>
    <sheet name="ODP AMI - 15-Year" sheetId="43" state="hidden" r:id="rId21"/>
    <sheet name="ODP AMI -WACOC-Tax Table" sheetId="44" state="hidden" r:id="rId22"/>
    <sheet name="ODP AMI - NPV 15- Year" sheetId="46" state="hidden" r:id="rId23"/>
  </sheets>
  <externalReferences>
    <externalReference r:id="rId24"/>
    <externalReference r:id="rId25"/>
    <externalReference r:id="rId26"/>
  </externalReferences>
  <definedNames>
    <definedName name="_xlnm._FilterDatabase" localSheetId="6" hidden="1">'Report 2150  2025'!$A$12:$K$565</definedName>
    <definedName name="_xlnm.Print_Area" localSheetId="0">DATA!$A$1:$P$46</definedName>
    <definedName name="_xlnm.Print_Area" localSheetId="16">'KU AMI - 15-Year'!$A$1:$I$58</definedName>
    <definedName name="_xlnm.Print_Area" localSheetId="18">'KU AMI - NPV 15- Year'!$A$1:$Q$73</definedName>
    <definedName name="_xlnm.Print_Area" localSheetId="17">'KU AMI -WACOC-Tax Table'!$A$1:$G$50</definedName>
    <definedName name="_xlnm.Print_Area" localSheetId="9">'KU-E AMI Opt Out'!$A$28:$H$52</definedName>
    <definedName name="_xlnm.Print_Area" localSheetId="10">'LG&amp;E-E AMI - 15-Year'!$A$1:$I$58</definedName>
    <definedName name="_xlnm.Print_Area" localSheetId="11">'LG&amp;E-E AMI - NPV 15-Year'!$A$1:$Q$73</definedName>
    <definedName name="_xlnm.Print_Area" localSheetId="7">'LG&amp;E-E AMI Opt Out'!$A$29:$H$53</definedName>
    <definedName name="_xlnm.Print_Area" localSheetId="12">'LG&amp;E-E AMI WACOC-Tax Table'!$A$1:$H$50</definedName>
    <definedName name="_xlnm.Print_Area" localSheetId="13">'LG&amp;E-G AMI - 15-Year'!$A$1:$I$58</definedName>
    <definedName name="_xlnm.Print_Area" localSheetId="15">'LG&amp;E-G AMI - NPV 15-Year'!$A$1:$Q$73</definedName>
    <definedName name="_xlnm.Print_Area" localSheetId="8">'LG&amp;E-G AMI Opt Out'!$A$29:$H$53</definedName>
    <definedName name="_xlnm.Print_Area" localSheetId="14">'LG&amp;E-G AMI WACOC-Tax Table'!$A$1:$H$50</definedName>
    <definedName name="_xlnm.Print_Area" localSheetId="20">'ODP AMI - 15-Year'!$A$1:$I$58</definedName>
    <definedName name="_xlnm.Print_Area" localSheetId="22">'ODP AMI - NPV 15- Year'!$A$1:$Q$73</definedName>
    <definedName name="_xlnm.Print_Area" localSheetId="21">'ODP AMI -WACOC-Tax Table'!$A$1:$G$50</definedName>
    <definedName name="_xlnm.Print_Titles" localSheetId="18">'KU AMI - NPV 15- Year'!$A:$A</definedName>
    <definedName name="_xlnm.Print_Titles" localSheetId="11">'LG&amp;E-E AMI - NPV 15-Year'!$A:$A</definedName>
    <definedName name="_xlnm.Print_Titles" localSheetId="15">'LG&amp;E-G AMI - NPV 15-Year'!$A:$A</definedName>
    <definedName name="_xlnm.Print_Titles" localSheetId="2">'Meter Read Costs'!$A:$C,'Meter Read Costs'!$1:$10</definedName>
    <definedName name="_xlnm.Print_Titles" localSheetId="22">'ODP AMI - NPV 15- Year'!$A:$A</definedName>
    <definedName name="WACC">'[1]LookUp Ranges'!$L$12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8" i="1" l="1"/>
  <c r="I38" i="8"/>
  <c r="I37" i="12"/>
  <c r="E28" i="16" l="1"/>
  <c r="Q52" i="21"/>
  <c r="R52" i="21"/>
  <c r="U52" i="21"/>
  <c r="V52" i="21" s="1"/>
  <c r="Q48" i="21" l="1"/>
  <c r="T48" i="21" s="1"/>
  <c r="U48" i="21"/>
  <c r="V48" i="21" s="1"/>
  <c r="R48" i="21" l="1"/>
  <c r="F4" i="16" l="1"/>
  <c r="F10" i="1"/>
  <c r="P13" i="21" l="1"/>
  <c r="K11" i="21"/>
  <c r="E34" i="33" l="1"/>
  <c r="H21" i="21" l="1"/>
  <c r="I21" i="21"/>
  <c r="H48" i="16" l="1"/>
  <c r="I48" i="16"/>
  <c r="D14" i="16"/>
  <c r="D13" i="16"/>
  <c r="D12" i="16"/>
  <c r="D11" i="16"/>
  <c r="D7" i="16"/>
  <c r="D6" i="16"/>
  <c r="D5" i="16"/>
  <c r="D4" i="16"/>
  <c r="J573" i="52"/>
  <c r="I573" i="52"/>
  <c r="K573" i="52" s="1"/>
  <c r="J572" i="52"/>
  <c r="I572" i="52"/>
  <c r="K572" i="52" s="1"/>
  <c r="J571" i="52"/>
  <c r="I571" i="52"/>
  <c r="K571" i="52" s="1"/>
  <c r="J570" i="52"/>
  <c r="J574" i="52" s="1"/>
  <c r="I570" i="52"/>
  <c r="I574" i="52" s="1"/>
  <c r="K567" i="52"/>
  <c r="J567" i="52"/>
  <c r="I567" i="52"/>
  <c r="H567" i="52"/>
  <c r="G567" i="52"/>
  <c r="E30" i="16"/>
  <c r="B6" i="17"/>
  <c r="K570" i="52" l="1"/>
  <c r="K574" i="52" s="1"/>
  <c r="I49" i="16"/>
  <c r="G49" i="16"/>
  <c r="G48" i="16"/>
  <c r="I50" i="16"/>
  <c r="A46" i="12"/>
  <c r="B31" i="34"/>
  <c r="I48" i="21" l="1"/>
  <c r="H48" i="21"/>
  <c r="L48" i="21"/>
  <c r="I56" i="16" l="1"/>
  <c r="I55" i="16"/>
  <c r="I54" i="16"/>
  <c r="I53" i="16"/>
  <c r="I52" i="16"/>
  <c r="I51" i="16"/>
  <c r="I57" i="16" l="1"/>
  <c r="H57" i="16"/>
  <c r="G54" i="16"/>
  <c r="G53" i="16"/>
  <c r="G52" i="16"/>
  <c r="K32" i="21"/>
  <c r="I32" i="21"/>
  <c r="H32" i="21"/>
  <c r="O9" i="34" l="1"/>
  <c r="G4" i="16" l="1"/>
  <c r="H6" i="16"/>
  <c r="H7" i="16"/>
  <c r="D12" i="33"/>
  <c r="F6" i="16" l="1"/>
  <c r="G6" i="16" s="1"/>
  <c r="F5" i="16"/>
  <c r="G5" i="16" s="1"/>
  <c r="H4" i="16" s="1"/>
  <c r="F7" i="16"/>
  <c r="G7" i="16" s="1"/>
  <c r="A10" i="33"/>
  <c r="E14" i="33"/>
  <c r="H25" i="1"/>
  <c r="H5" i="16" l="1"/>
  <c r="R28" i="21" l="1"/>
  <c r="Q28" i="21"/>
  <c r="P28" i="21" l="1"/>
  <c r="M48" i="21"/>
  <c r="F11" i="41" s="1"/>
  <c r="F13" i="12"/>
  <c r="F13" i="8"/>
  <c r="F13" i="1"/>
  <c r="F11" i="12"/>
  <c r="K48" i="21"/>
  <c r="F11" i="8"/>
  <c r="F11" i="1"/>
  <c r="F13" i="41" l="1"/>
  <c r="L14" i="21"/>
  <c r="M14" i="21"/>
  <c r="I14" i="21"/>
  <c r="H14" i="21"/>
  <c r="K14" i="21" l="1"/>
  <c r="P11" i="21" l="1"/>
  <c r="D13" i="44" l="1"/>
  <c r="D12" i="44"/>
  <c r="D11" i="44"/>
  <c r="B13" i="44"/>
  <c r="B12" i="44"/>
  <c r="B11" i="44"/>
  <c r="F52" i="43"/>
  <c r="F51" i="43"/>
  <c r="L66" i="46"/>
  <c r="L65" i="46"/>
  <c r="L64" i="46"/>
  <c r="L63" i="46"/>
  <c r="L62" i="46"/>
  <c r="L61" i="46"/>
  <c r="L60" i="46"/>
  <c r="L59" i="46"/>
  <c r="L58" i="46"/>
  <c r="L57" i="46"/>
  <c r="L56" i="46"/>
  <c r="L55" i="46"/>
  <c r="L54" i="46"/>
  <c r="L53" i="46"/>
  <c r="L52" i="46"/>
  <c r="L51" i="46"/>
  <c r="L50" i="46"/>
  <c r="L49" i="46"/>
  <c r="L48" i="46"/>
  <c r="L47" i="46"/>
  <c r="L46" i="46"/>
  <c r="L45" i="46"/>
  <c r="L44" i="46"/>
  <c r="L43" i="46"/>
  <c r="L42" i="46"/>
  <c r="L41" i="46"/>
  <c r="L40" i="46"/>
  <c r="L39" i="46"/>
  <c r="L38" i="46"/>
  <c r="L37" i="46"/>
  <c r="L36" i="46"/>
  <c r="L35" i="46"/>
  <c r="L34" i="46"/>
  <c r="L33" i="46"/>
  <c r="L32" i="46"/>
  <c r="C32" i="46"/>
  <c r="D32" i="46" s="1"/>
  <c r="M31" i="46"/>
  <c r="B31" i="46"/>
  <c r="E71" i="46" s="1"/>
  <c r="L20" i="46"/>
  <c r="L21" i="46" s="1"/>
  <c r="L22" i="46" s="1"/>
  <c r="L19" i="46"/>
  <c r="O15" i="46"/>
  <c r="O14" i="46"/>
  <c r="O13" i="46"/>
  <c r="O11" i="46"/>
  <c r="O10" i="46"/>
  <c r="O9" i="46"/>
  <c r="B52" i="43"/>
  <c r="B51" i="43"/>
  <c r="C31" i="43"/>
  <c r="C30" i="43"/>
  <c r="C29" i="43"/>
  <c r="C28" i="43"/>
  <c r="C27" i="43"/>
  <c r="C26" i="43"/>
  <c r="C25" i="43"/>
  <c r="C24" i="43"/>
  <c r="C23" i="43"/>
  <c r="C22" i="43"/>
  <c r="A22" i="43"/>
  <c r="A23" i="43" s="1"/>
  <c r="A24" i="43" s="1"/>
  <c r="A25" i="43" s="1"/>
  <c r="A26" i="43" s="1"/>
  <c r="A27" i="43" s="1"/>
  <c r="A28" i="43" s="1"/>
  <c r="A29" i="43" s="1"/>
  <c r="A30" i="43" s="1"/>
  <c r="A31" i="43" s="1"/>
  <c r="C21" i="43"/>
  <c r="C20" i="43"/>
  <c r="C19" i="43"/>
  <c r="C18" i="43"/>
  <c r="C17" i="43"/>
  <c r="D17" i="43" s="1"/>
  <c r="G11" i="43"/>
  <c r="G19" i="43" s="1"/>
  <c r="E11" i="43"/>
  <c r="A29" i="41"/>
  <c r="A30" i="41" s="1"/>
  <c r="A31" i="41" s="1"/>
  <c r="A32" i="41" s="1"/>
  <c r="A33" i="41" s="1"/>
  <c r="A37" i="41" s="1"/>
  <c r="B14" i="44" l="1"/>
  <c r="C12" i="44" s="1"/>
  <c r="E12" i="44" s="1"/>
  <c r="D18" i="43"/>
  <c r="D19" i="43" s="1"/>
  <c r="E34" i="46"/>
  <c r="E52" i="46"/>
  <c r="E68" i="46"/>
  <c r="D20" i="43"/>
  <c r="D21" i="43" s="1"/>
  <c r="D22" i="43" s="1"/>
  <c r="D23" i="43" s="1"/>
  <c r="D24" i="43" s="1"/>
  <c r="D25" i="43" s="1"/>
  <c r="D26" i="43" s="1"/>
  <c r="D27" i="43" s="1"/>
  <c r="D28" i="43" s="1"/>
  <c r="D29" i="43" s="1"/>
  <c r="D30" i="43" s="1"/>
  <c r="D31" i="43" s="1"/>
  <c r="E31" i="43"/>
  <c r="F31" i="43" s="1"/>
  <c r="E38" i="46"/>
  <c r="E70" i="46"/>
  <c r="E20" i="43"/>
  <c r="F20" i="43" s="1"/>
  <c r="G49" i="43"/>
  <c r="G17" i="43"/>
  <c r="E19" i="43"/>
  <c r="F19" i="43" s="1"/>
  <c r="H19" i="43" s="1"/>
  <c r="G21" i="43"/>
  <c r="G22" i="43"/>
  <c r="G23" i="43"/>
  <c r="G24" i="43"/>
  <c r="G25" i="43"/>
  <c r="G26" i="43"/>
  <c r="G27" i="43"/>
  <c r="G28" i="43"/>
  <c r="G29" i="43"/>
  <c r="G30" i="43"/>
  <c r="G31" i="43"/>
  <c r="H31" i="43" s="1"/>
  <c r="E18" i="43"/>
  <c r="F18" i="43" s="1"/>
  <c r="G20" i="43"/>
  <c r="M32" i="46"/>
  <c r="C33" i="46"/>
  <c r="D33" i="46" s="1"/>
  <c r="G18" i="43"/>
  <c r="E17" i="43"/>
  <c r="F17" i="43" s="1"/>
  <c r="E21" i="43"/>
  <c r="F21" i="43" s="1"/>
  <c r="E22" i="43"/>
  <c r="F22" i="43" s="1"/>
  <c r="E23" i="43"/>
  <c r="F23" i="43" s="1"/>
  <c r="E24" i="43"/>
  <c r="F24" i="43" s="1"/>
  <c r="E25" i="43"/>
  <c r="F25" i="43" s="1"/>
  <c r="E26" i="43"/>
  <c r="F26" i="43" s="1"/>
  <c r="E27" i="43"/>
  <c r="F27" i="43" s="1"/>
  <c r="E28" i="43"/>
  <c r="F28" i="43" s="1"/>
  <c r="E29" i="43"/>
  <c r="F29" i="43" s="1"/>
  <c r="E30" i="43"/>
  <c r="F30" i="43" s="1"/>
  <c r="E35" i="46"/>
  <c r="E43" i="46"/>
  <c r="E47" i="46"/>
  <c r="E32" i="46"/>
  <c r="E36" i="46"/>
  <c r="E39" i="46"/>
  <c r="E55" i="46"/>
  <c r="E59" i="46"/>
  <c r="E63" i="46"/>
  <c r="E67" i="46"/>
  <c r="E69" i="46"/>
  <c r="E66" i="46"/>
  <c r="E62" i="46"/>
  <c r="E58" i="46"/>
  <c r="E54" i="46"/>
  <c r="E65" i="46"/>
  <c r="E61" i="46"/>
  <c r="E57" i="46"/>
  <c r="E53" i="46"/>
  <c r="E51" i="46"/>
  <c r="E50" i="46"/>
  <c r="E46" i="46"/>
  <c r="E42" i="46"/>
  <c r="E64" i="46"/>
  <c r="E60" i="46"/>
  <c r="E56" i="46"/>
  <c r="E49" i="46"/>
  <c r="E45" i="46"/>
  <c r="E41" i="46"/>
  <c r="E37" i="46"/>
  <c r="E48" i="46"/>
  <c r="E44" i="46"/>
  <c r="E33" i="46"/>
  <c r="E40" i="46"/>
  <c r="C13" i="44" l="1"/>
  <c r="E13" i="44" s="1"/>
  <c r="G13" i="44" s="1"/>
  <c r="C11" i="44"/>
  <c r="E11" i="44" s="1"/>
  <c r="H20" i="43"/>
  <c r="H28" i="43"/>
  <c r="H24" i="43"/>
  <c r="M33" i="46"/>
  <c r="C34" i="46"/>
  <c r="H27" i="43"/>
  <c r="H23" i="43"/>
  <c r="H17" i="43"/>
  <c r="I17" i="43" s="1"/>
  <c r="F32" i="46"/>
  <c r="F33" i="46" s="1"/>
  <c r="F34" i="46" s="1"/>
  <c r="F35" i="46" s="1"/>
  <c r="F36" i="46" s="1"/>
  <c r="F37" i="46" s="1"/>
  <c r="F38" i="46" s="1"/>
  <c r="F39" i="46" s="1"/>
  <c r="F40" i="46" s="1"/>
  <c r="F41" i="46" s="1"/>
  <c r="F42" i="46" s="1"/>
  <c r="F43" i="46" s="1"/>
  <c r="F44" i="46" s="1"/>
  <c r="F45" i="46" s="1"/>
  <c r="F46" i="46" s="1"/>
  <c r="F47" i="46" s="1"/>
  <c r="F48" i="46" s="1"/>
  <c r="F49" i="46" s="1"/>
  <c r="F50" i="46" s="1"/>
  <c r="F51" i="46" s="1"/>
  <c r="F52" i="46" s="1"/>
  <c r="F53" i="46" s="1"/>
  <c r="F54" i="46" s="1"/>
  <c r="F55" i="46" s="1"/>
  <c r="F56" i="46" s="1"/>
  <c r="F57" i="46" s="1"/>
  <c r="F58" i="46" s="1"/>
  <c r="F59" i="46" s="1"/>
  <c r="F60" i="46" s="1"/>
  <c r="F61" i="46" s="1"/>
  <c r="F62" i="46" s="1"/>
  <c r="F63" i="46" s="1"/>
  <c r="F64" i="46" s="1"/>
  <c r="F65" i="46" s="1"/>
  <c r="F66" i="46" s="1"/>
  <c r="F67" i="46" s="1"/>
  <c r="F68" i="46" s="1"/>
  <c r="F69" i="46" s="1"/>
  <c r="F70" i="46" s="1"/>
  <c r="F71" i="46" s="1"/>
  <c r="H18" i="43"/>
  <c r="H30" i="43"/>
  <c r="H26" i="43"/>
  <c r="H22" i="43"/>
  <c r="H29" i="43"/>
  <c r="H25" i="43"/>
  <c r="H21" i="43"/>
  <c r="G57" i="16"/>
  <c r="G55" i="16"/>
  <c r="G58" i="16"/>
  <c r="G56" i="16"/>
  <c r="K31" i="46" l="1"/>
  <c r="A38" i="41"/>
  <c r="A39" i="41" s="1"/>
  <c r="A40" i="41" s="1"/>
  <c r="A41" i="41" s="1"/>
  <c r="E14" i="44"/>
  <c r="P71" i="46" s="1"/>
  <c r="H58" i="16"/>
  <c r="I58" i="16" s="1"/>
  <c r="F11" i="44" s="1"/>
  <c r="J31" i="46"/>
  <c r="I18" i="43"/>
  <c r="I19" i="43" s="1"/>
  <c r="I20" i="43" s="1"/>
  <c r="I21" i="43" s="1"/>
  <c r="I22" i="43" s="1"/>
  <c r="I23" i="43" s="1"/>
  <c r="I24" i="43" s="1"/>
  <c r="I25" i="43" s="1"/>
  <c r="I26" i="43" s="1"/>
  <c r="I27" i="43" s="1"/>
  <c r="I28" i="43" s="1"/>
  <c r="I29" i="43" s="1"/>
  <c r="I30" i="43" s="1"/>
  <c r="I31" i="43" s="1"/>
  <c r="I34" i="43" s="1"/>
  <c r="G39" i="43" s="1"/>
  <c r="G43" i="43" s="1"/>
  <c r="D34" i="46"/>
  <c r="P66" i="46" l="1"/>
  <c r="P63" i="46"/>
  <c r="P39" i="46"/>
  <c r="P61" i="46"/>
  <c r="P41" i="46"/>
  <c r="P45" i="46"/>
  <c r="P37" i="46"/>
  <c r="P60" i="46"/>
  <c r="P32" i="46"/>
  <c r="P43" i="46"/>
  <c r="A45" i="41"/>
  <c r="A46" i="41" s="1"/>
  <c r="A47" i="41" s="1"/>
  <c r="A48" i="41" s="1"/>
  <c r="A50" i="41" s="1"/>
  <c r="A44" i="41"/>
  <c r="P31" i="46"/>
  <c r="P33" i="46"/>
  <c r="P36" i="46"/>
  <c r="P51" i="46"/>
  <c r="P69" i="46"/>
  <c r="P35" i="46"/>
  <c r="P44" i="46"/>
  <c r="P57" i="46"/>
  <c r="P42" i="46"/>
  <c r="P58" i="46"/>
  <c r="P55" i="46"/>
  <c r="P65" i="46"/>
  <c r="P38" i="46"/>
  <c r="P47" i="46"/>
  <c r="P64" i="46"/>
  <c r="P68" i="46"/>
  <c r="P59" i="46"/>
  <c r="P40" i="46"/>
  <c r="P46" i="46"/>
  <c r="P56" i="46"/>
  <c r="P62" i="46"/>
  <c r="P70" i="46"/>
  <c r="P48" i="46"/>
  <c r="P53" i="46"/>
  <c r="P34" i="46"/>
  <c r="P49" i="46"/>
  <c r="P50" i="46"/>
  <c r="P52" i="46"/>
  <c r="P54" i="46"/>
  <c r="P67" i="46"/>
  <c r="E12" i="46"/>
  <c r="G34" i="46" s="1"/>
  <c r="G11" i="44"/>
  <c r="F12" i="44"/>
  <c r="G12" i="44" s="1"/>
  <c r="O12" i="46"/>
  <c r="C35" i="46"/>
  <c r="M34" i="46"/>
  <c r="G33" i="46" l="1"/>
  <c r="N31" i="46"/>
  <c r="O31" i="46" s="1"/>
  <c r="Q31" i="46" s="1"/>
  <c r="R31" i="46" s="1"/>
  <c r="G32" i="46"/>
  <c r="H32" i="46" s="1"/>
  <c r="I32" i="46" s="1"/>
  <c r="G14" i="44"/>
  <c r="G35" i="46"/>
  <c r="D35" i="46"/>
  <c r="L66" i="40"/>
  <c r="L65" i="40"/>
  <c r="L64" i="40"/>
  <c r="L63" i="40"/>
  <c r="L62" i="40"/>
  <c r="L61" i="40"/>
  <c r="L60" i="40"/>
  <c r="L59" i="40"/>
  <c r="L58" i="40"/>
  <c r="L57" i="40"/>
  <c r="L56" i="40"/>
  <c r="L55" i="40"/>
  <c r="L54" i="40"/>
  <c r="L53" i="40"/>
  <c r="L52" i="40"/>
  <c r="L51" i="40"/>
  <c r="L50" i="40"/>
  <c r="L49" i="40"/>
  <c r="L48" i="40"/>
  <c r="L47" i="40"/>
  <c r="L46" i="40"/>
  <c r="L45" i="40"/>
  <c r="L44" i="40"/>
  <c r="L43" i="40"/>
  <c r="L42" i="40"/>
  <c r="L41" i="40"/>
  <c r="L40" i="40"/>
  <c r="L39" i="40"/>
  <c r="L38" i="40"/>
  <c r="L37" i="40"/>
  <c r="L36" i="40"/>
  <c r="L35" i="40"/>
  <c r="L34" i="40"/>
  <c r="L33" i="40"/>
  <c r="L32" i="40"/>
  <c r="M31" i="40"/>
  <c r="B31" i="40"/>
  <c r="L20" i="40"/>
  <c r="L21" i="40" s="1"/>
  <c r="L22" i="40" s="1"/>
  <c r="L19" i="40"/>
  <c r="O15" i="40"/>
  <c r="O14" i="40"/>
  <c r="O13" i="40"/>
  <c r="O11" i="40"/>
  <c r="O10" i="40"/>
  <c r="O9" i="40"/>
  <c r="F11" i="14"/>
  <c r="E12" i="40" s="1"/>
  <c r="C31" i="39"/>
  <c r="C30" i="39"/>
  <c r="C29" i="39"/>
  <c r="C28" i="39"/>
  <c r="C27" i="39"/>
  <c r="C26" i="39"/>
  <c r="C25" i="39"/>
  <c r="C24" i="39"/>
  <c r="C23" i="39"/>
  <c r="C22" i="39"/>
  <c r="A22" i="39"/>
  <c r="A23" i="39" s="1"/>
  <c r="A24" i="39" s="1"/>
  <c r="A25" i="39" s="1"/>
  <c r="A26" i="39" s="1"/>
  <c r="A27" i="39" s="1"/>
  <c r="A28" i="39" s="1"/>
  <c r="A29" i="39" s="1"/>
  <c r="A30" i="39" s="1"/>
  <c r="A31" i="39" s="1"/>
  <c r="F52" i="39"/>
  <c r="B52" i="39"/>
  <c r="F51" i="39"/>
  <c r="B51" i="39"/>
  <c r="C21" i="39"/>
  <c r="C20" i="39"/>
  <c r="C19" i="39"/>
  <c r="C18" i="39"/>
  <c r="C17" i="39"/>
  <c r="D17" i="39" s="1"/>
  <c r="G11" i="39"/>
  <c r="G20" i="39" s="1"/>
  <c r="E11" i="39"/>
  <c r="E18" i="39" s="1"/>
  <c r="L66" i="37"/>
  <c r="L65" i="37"/>
  <c r="L64" i="37"/>
  <c r="L63" i="37"/>
  <c r="L62" i="37"/>
  <c r="L61" i="37"/>
  <c r="L60" i="37"/>
  <c r="L59" i="37"/>
  <c r="L58" i="37"/>
  <c r="L57" i="37"/>
  <c r="L56" i="37"/>
  <c r="L55" i="37"/>
  <c r="L54" i="37"/>
  <c r="L53" i="37"/>
  <c r="L52" i="37"/>
  <c r="L51" i="37"/>
  <c r="L50" i="37"/>
  <c r="L49" i="37"/>
  <c r="L48" i="37"/>
  <c r="L47" i="37"/>
  <c r="L46" i="37"/>
  <c r="L45" i="37"/>
  <c r="L44" i="37"/>
  <c r="L43" i="37"/>
  <c r="L42" i="37"/>
  <c r="L41" i="37"/>
  <c r="L40" i="37"/>
  <c r="L39" i="37"/>
  <c r="L38" i="37"/>
  <c r="L37" i="37"/>
  <c r="L36" i="37"/>
  <c r="L35" i="37"/>
  <c r="L34" i="37"/>
  <c r="L33" i="37"/>
  <c r="L32" i="37"/>
  <c r="M31" i="37"/>
  <c r="B31" i="37"/>
  <c r="L20" i="37"/>
  <c r="L21" i="37" s="1"/>
  <c r="L22" i="37" s="1"/>
  <c r="L19" i="37"/>
  <c r="O15" i="37"/>
  <c r="O14" i="37"/>
  <c r="O13" i="37"/>
  <c r="O11" i="37"/>
  <c r="O10" i="37"/>
  <c r="O9" i="37"/>
  <c r="F11" i="10"/>
  <c r="E12" i="37" s="1"/>
  <c r="C31" i="36"/>
  <c r="C30" i="36"/>
  <c r="C29" i="36"/>
  <c r="C28" i="36"/>
  <c r="C27" i="36"/>
  <c r="C26" i="36"/>
  <c r="C25" i="36"/>
  <c r="C24" i="36"/>
  <c r="C23" i="36"/>
  <c r="C22" i="36"/>
  <c r="A22" i="36"/>
  <c r="A23" i="36" s="1"/>
  <c r="A24" i="36" s="1"/>
  <c r="A25" i="36" s="1"/>
  <c r="A26" i="36" s="1"/>
  <c r="A27" i="36" s="1"/>
  <c r="A28" i="36" s="1"/>
  <c r="A29" i="36" s="1"/>
  <c r="A30" i="36" s="1"/>
  <c r="A31" i="36" s="1"/>
  <c r="F52" i="36"/>
  <c r="B52" i="36"/>
  <c r="F51" i="36"/>
  <c r="B51" i="36"/>
  <c r="C21" i="36"/>
  <c r="C20" i="36"/>
  <c r="C19" i="36"/>
  <c r="C18" i="36"/>
  <c r="C17" i="36"/>
  <c r="D17" i="36" s="1"/>
  <c r="G11" i="36"/>
  <c r="G20" i="36" s="1"/>
  <c r="E11" i="36"/>
  <c r="E18" i="36" s="1"/>
  <c r="F11" i="5"/>
  <c r="F12" i="5" s="1"/>
  <c r="F52" i="35"/>
  <c r="F51" i="35"/>
  <c r="B52" i="35"/>
  <c r="B51" i="35"/>
  <c r="G11" i="35"/>
  <c r="E11" i="35"/>
  <c r="G49" i="35" l="1"/>
  <c r="H33" i="46"/>
  <c r="H34" i="46" s="1"/>
  <c r="I34" i="46" s="1"/>
  <c r="D18" i="36"/>
  <c r="I33" i="46"/>
  <c r="D18" i="39"/>
  <c r="J32" i="46"/>
  <c r="K32" i="46"/>
  <c r="N32" i="46" s="1"/>
  <c r="G22" i="39"/>
  <c r="G29" i="39"/>
  <c r="M35" i="46"/>
  <c r="C36" i="46"/>
  <c r="D36" i="46" s="1"/>
  <c r="G23" i="36"/>
  <c r="E25" i="39"/>
  <c r="F25" i="39" s="1"/>
  <c r="G25" i="39"/>
  <c r="G28" i="36"/>
  <c r="E31" i="36"/>
  <c r="F31" i="36" s="1"/>
  <c r="E27" i="36"/>
  <c r="F27" i="36" s="1"/>
  <c r="G31" i="36"/>
  <c r="G30" i="39"/>
  <c r="G22" i="36"/>
  <c r="G27" i="36"/>
  <c r="G26" i="39"/>
  <c r="E29" i="39"/>
  <c r="F29" i="39" s="1"/>
  <c r="E25" i="36"/>
  <c r="F25" i="36" s="1"/>
  <c r="E26" i="36"/>
  <c r="F26" i="36" s="1"/>
  <c r="E30" i="36"/>
  <c r="F30" i="36" s="1"/>
  <c r="E24" i="39"/>
  <c r="F24" i="39" s="1"/>
  <c r="E28" i="39"/>
  <c r="F28" i="39" s="1"/>
  <c r="E23" i="36"/>
  <c r="F23" i="36" s="1"/>
  <c r="E24" i="36"/>
  <c r="F24" i="36" s="1"/>
  <c r="G26" i="36"/>
  <c r="E29" i="36"/>
  <c r="F29" i="36" s="1"/>
  <c r="G30" i="36"/>
  <c r="E23" i="39"/>
  <c r="F23" i="39" s="1"/>
  <c r="G24" i="39"/>
  <c r="E27" i="39"/>
  <c r="F27" i="39" s="1"/>
  <c r="G28" i="39"/>
  <c r="E31" i="39"/>
  <c r="F31" i="39" s="1"/>
  <c r="E22" i="36"/>
  <c r="F22" i="36" s="1"/>
  <c r="G24" i="36"/>
  <c r="G25" i="36"/>
  <c r="E28" i="36"/>
  <c r="F28" i="36" s="1"/>
  <c r="G29" i="36"/>
  <c r="E22" i="39"/>
  <c r="F22" i="39" s="1"/>
  <c r="G23" i="39"/>
  <c r="E26" i="39"/>
  <c r="F26" i="39" s="1"/>
  <c r="G27" i="39"/>
  <c r="E30" i="39"/>
  <c r="F30" i="39" s="1"/>
  <c r="G31" i="39"/>
  <c r="F12" i="14"/>
  <c r="F12" i="10"/>
  <c r="G49" i="36"/>
  <c r="F18" i="39"/>
  <c r="F18" i="36"/>
  <c r="E64" i="40"/>
  <c r="E60" i="40"/>
  <c r="E56" i="40"/>
  <c r="E52" i="40"/>
  <c r="E58" i="40"/>
  <c r="E55" i="40"/>
  <c r="E53" i="40"/>
  <c r="E47" i="40"/>
  <c r="E43" i="40"/>
  <c r="E39" i="40"/>
  <c r="E35" i="40"/>
  <c r="E71" i="40"/>
  <c r="E70" i="40"/>
  <c r="E69" i="40"/>
  <c r="E68" i="40"/>
  <c r="E67" i="40"/>
  <c r="E65" i="40"/>
  <c r="E59" i="40"/>
  <c r="E54" i="40"/>
  <c r="E51" i="40"/>
  <c r="E41" i="40"/>
  <c r="E38" i="40"/>
  <c r="E36" i="40"/>
  <c r="E62" i="40"/>
  <c r="E48" i="40"/>
  <c r="E37" i="40"/>
  <c r="E34" i="40"/>
  <c r="E32" i="40"/>
  <c r="E63" i="40"/>
  <c r="E61" i="40"/>
  <c r="E57" i="40"/>
  <c r="E50" i="40"/>
  <c r="E49" i="40"/>
  <c r="E46" i="40"/>
  <c r="E44" i="40"/>
  <c r="E33" i="40"/>
  <c r="C32" i="40"/>
  <c r="D32" i="40" s="1"/>
  <c r="E66" i="40"/>
  <c r="E45" i="40"/>
  <c r="E42" i="40"/>
  <c r="E40" i="40"/>
  <c r="O12" i="40"/>
  <c r="D19" i="39"/>
  <c r="D20" i="39" s="1"/>
  <c r="D21" i="39" s="1"/>
  <c r="D22" i="39" s="1"/>
  <c r="D23" i="39" s="1"/>
  <c r="D24" i="39" s="1"/>
  <c r="D25" i="39" s="1"/>
  <c r="D26" i="39" s="1"/>
  <c r="D27" i="39" s="1"/>
  <c r="D28" i="39" s="1"/>
  <c r="D29" i="39" s="1"/>
  <c r="D30" i="39" s="1"/>
  <c r="D31" i="39" s="1"/>
  <c r="G19" i="39"/>
  <c r="G49" i="39"/>
  <c r="E17" i="39"/>
  <c r="F17" i="39" s="1"/>
  <c r="E21" i="39"/>
  <c r="F21" i="39" s="1"/>
  <c r="G18" i="39"/>
  <c r="E20" i="39"/>
  <c r="F20" i="39" s="1"/>
  <c r="H20" i="39" s="1"/>
  <c r="G17" i="39"/>
  <c r="E19" i="39"/>
  <c r="F19" i="39" s="1"/>
  <c r="G21" i="39"/>
  <c r="E64" i="37"/>
  <c r="E60" i="37"/>
  <c r="E56" i="37"/>
  <c r="E52" i="37"/>
  <c r="E58" i="37"/>
  <c r="E55" i="37"/>
  <c r="E53" i="37"/>
  <c r="E47" i="37"/>
  <c r="E43" i="37"/>
  <c r="E39" i="37"/>
  <c r="E35" i="37"/>
  <c r="E71" i="37"/>
  <c r="E70" i="37"/>
  <c r="E69" i="37"/>
  <c r="E68" i="37"/>
  <c r="E67" i="37"/>
  <c r="E65" i="37"/>
  <c r="E59" i="37"/>
  <c r="E54" i="37"/>
  <c r="E51" i="37"/>
  <c r="E41" i="37"/>
  <c r="E38" i="37"/>
  <c r="E36" i="37"/>
  <c r="E62" i="37"/>
  <c r="E48" i="37"/>
  <c r="E37" i="37"/>
  <c r="E34" i="37"/>
  <c r="E32" i="37"/>
  <c r="E63" i="37"/>
  <c r="E61" i="37"/>
  <c r="E57" i="37"/>
  <c r="E50" i="37"/>
  <c r="E49" i="37"/>
  <c r="E46" i="37"/>
  <c r="E44" i="37"/>
  <c r="E33" i="37"/>
  <c r="C32" i="37"/>
  <c r="D32" i="37" s="1"/>
  <c r="E66" i="37"/>
  <c r="E45" i="37"/>
  <c r="E42" i="37"/>
  <c r="E40" i="37"/>
  <c r="O12" i="37"/>
  <c r="D19" i="36"/>
  <c r="D20" i="36" s="1"/>
  <c r="D21" i="36" s="1"/>
  <c r="D22" i="36" s="1"/>
  <c r="D23" i="36" s="1"/>
  <c r="D24" i="36" s="1"/>
  <c r="D25" i="36" s="1"/>
  <c r="D26" i="36" s="1"/>
  <c r="D27" i="36" s="1"/>
  <c r="D28" i="36" s="1"/>
  <c r="D29" i="36" s="1"/>
  <c r="D30" i="36" s="1"/>
  <c r="D31" i="36" s="1"/>
  <c r="G19" i="36"/>
  <c r="E17" i="36"/>
  <c r="F17" i="36" s="1"/>
  <c r="E21" i="36"/>
  <c r="F21" i="36" s="1"/>
  <c r="G18" i="36"/>
  <c r="E20" i="36"/>
  <c r="F20" i="36" s="1"/>
  <c r="H20" i="36" s="1"/>
  <c r="G17" i="36"/>
  <c r="E19" i="36"/>
  <c r="F19" i="36" s="1"/>
  <c r="G21" i="36"/>
  <c r="C31" i="35"/>
  <c r="C30" i="35"/>
  <c r="C29" i="35"/>
  <c r="C28" i="35"/>
  <c r="C27" i="35"/>
  <c r="C26" i="35"/>
  <c r="C25" i="35"/>
  <c r="C24" i="35"/>
  <c r="C23" i="35"/>
  <c r="G22" i="35"/>
  <c r="C22" i="35"/>
  <c r="A22" i="35"/>
  <c r="E22" i="35" s="1"/>
  <c r="G21" i="35"/>
  <c r="E21" i="35"/>
  <c r="C21" i="35"/>
  <c r="G20" i="35"/>
  <c r="E20" i="35"/>
  <c r="C20" i="35"/>
  <c r="G19" i="35"/>
  <c r="E19" i="35"/>
  <c r="C19" i="35"/>
  <c r="G18" i="35"/>
  <c r="E18" i="35"/>
  <c r="G17" i="35"/>
  <c r="E17" i="35"/>
  <c r="L66" i="34"/>
  <c r="L65" i="34"/>
  <c r="L64" i="34"/>
  <c r="L63" i="34"/>
  <c r="L62" i="34"/>
  <c r="L61" i="34"/>
  <c r="L60" i="34"/>
  <c r="L59" i="34"/>
  <c r="L58" i="34"/>
  <c r="L57" i="34"/>
  <c r="L56" i="34"/>
  <c r="L55" i="34"/>
  <c r="L54" i="34"/>
  <c r="L53" i="34"/>
  <c r="L52" i="34"/>
  <c r="L51" i="34"/>
  <c r="L50" i="34"/>
  <c r="L49" i="34"/>
  <c r="L48" i="34"/>
  <c r="L47" i="34"/>
  <c r="L46" i="34"/>
  <c r="L45" i="34"/>
  <c r="L44" i="34"/>
  <c r="L43" i="34"/>
  <c r="L42" i="34"/>
  <c r="L41" i="34"/>
  <c r="L40" i="34"/>
  <c r="L39" i="34"/>
  <c r="L38" i="34"/>
  <c r="L37" i="34"/>
  <c r="L36" i="34"/>
  <c r="L35" i="34"/>
  <c r="L34" i="34"/>
  <c r="L33" i="34"/>
  <c r="L32" i="34"/>
  <c r="M31" i="34"/>
  <c r="E66" i="34"/>
  <c r="L20" i="34"/>
  <c r="L21" i="34" s="1"/>
  <c r="L22" i="34" s="1"/>
  <c r="L19" i="34"/>
  <c r="O15" i="34"/>
  <c r="O14" i="34"/>
  <c r="O13" i="34"/>
  <c r="E12" i="34"/>
  <c r="O11" i="34"/>
  <c r="O10" i="34"/>
  <c r="H24" i="39" l="1"/>
  <c r="H22" i="39"/>
  <c r="A23" i="35"/>
  <c r="A24" i="35" s="1"/>
  <c r="H29" i="39"/>
  <c r="H23" i="39"/>
  <c r="O32" i="46"/>
  <c r="Q32" i="46" s="1"/>
  <c r="R32" i="46" s="1"/>
  <c r="A25" i="35"/>
  <c r="E24" i="35"/>
  <c r="F24" i="35" s="1"/>
  <c r="G24" i="35"/>
  <c r="E33" i="34"/>
  <c r="E50" i="34"/>
  <c r="E64" i="34"/>
  <c r="E23" i="35"/>
  <c r="F23" i="35" s="1"/>
  <c r="G32" i="40"/>
  <c r="H32" i="40" s="1"/>
  <c r="I32" i="40" s="1"/>
  <c r="K34" i="46"/>
  <c r="N34" i="46" s="1"/>
  <c r="J34" i="46"/>
  <c r="C32" i="34"/>
  <c r="E36" i="34"/>
  <c r="E38" i="34"/>
  <c r="E41" i="34"/>
  <c r="E48" i="34"/>
  <c r="E62" i="34"/>
  <c r="E68" i="34"/>
  <c r="G23" i="35"/>
  <c r="J33" i="46"/>
  <c r="K33" i="46"/>
  <c r="N33" i="46" s="1"/>
  <c r="E32" i="34"/>
  <c r="F32" i="34" s="1"/>
  <c r="E34" i="34"/>
  <c r="E70" i="34"/>
  <c r="E37" i="34"/>
  <c r="H25" i="39"/>
  <c r="H35" i="46"/>
  <c r="I35" i="46" s="1"/>
  <c r="J35" i="46" s="1"/>
  <c r="F19" i="35"/>
  <c r="H19" i="35" s="1"/>
  <c r="C37" i="46"/>
  <c r="M36" i="46"/>
  <c r="G36" i="46"/>
  <c r="H23" i="36"/>
  <c r="H27" i="36"/>
  <c r="H22" i="36"/>
  <c r="H28" i="36"/>
  <c r="H30" i="36"/>
  <c r="H30" i="39"/>
  <c r="H27" i="39"/>
  <c r="G32" i="37"/>
  <c r="H32" i="37" s="1"/>
  <c r="I32" i="37" s="1"/>
  <c r="H26" i="36"/>
  <c r="H29" i="36"/>
  <c r="H19" i="39"/>
  <c r="H26" i="39"/>
  <c r="H31" i="36"/>
  <c r="H28" i="39"/>
  <c r="H17" i="36"/>
  <c r="I17" i="36" s="1"/>
  <c r="H18" i="36"/>
  <c r="H24" i="36"/>
  <c r="H31" i="39"/>
  <c r="H19" i="36"/>
  <c r="H25" i="36"/>
  <c r="F22" i="35"/>
  <c r="H22" i="35" s="1"/>
  <c r="H17" i="39"/>
  <c r="I17" i="39" s="1"/>
  <c r="H18" i="39"/>
  <c r="F20" i="35"/>
  <c r="H20" i="35" s="1"/>
  <c r="F32" i="40"/>
  <c r="F33" i="40" s="1"/>
  <c r="F34" i="40" s="1"/>
  <c r="F35" i="40" s="1"/>
  <c r="F36" i="40" s="1"/>
  <c r="F37" i="40" s="1"/>
  <c r="F38" i="40" s="1"/>
  <c r="F39" i="40" s="1"/>
  <c r="F40" i="40" s="1"/>
  <c r="F41" i="40" s="1"/>
  <c r="F42" i="40" s="1"/>
  <c r="F43" i="40" s="1"/>
  <c r="F44" i="40" s="1"/>
  <c r="F45" i="40" s="1"/>
  <c r="F46" i="40" s="1"/>
  <c r="F47" i="40" s="1"/>
  <c r="F48" i="40" s="1"/>
  <c r="F49" i="40" s="1"/>
  <c r="F50" i="40" s="1"/>
  <c r="F51" i="40" s="1"/>
  <c r="F52" i="40" s="1"/>
  <c r="F53" i="40" s="1"/>
  <c r="F54" i="40" s="1"/>
  <c r="F55" i="40" s="1"/>
  <c r="F56" i="40" s="1"/>
  <c r="F57" i="40" s="1"/>
  <c r="F58" i="40" s="1"/>
  <c r="F59" i="40" s="1"/>
  <c r="F60" i="40" s="1"/>
  <c r="F61" i="40" s="1"/>
  <c r="F62" i="40" s="1"/>
  <c r="F63" i="40" s="1"/>
  <c r="F64" i="40" s="1"/>
  <c r="F65" i="40" s="1"/>
  <c r="F66" i="40" s="1"/>
  <c r="F67" i="40" s="1"/>
  <c r="F68" i="40" s="1"/>
  <c r="F69" i="40" s="1"/>
  <c r="F70" i="40" s="1"/>
  <c r="F71" i="40" s="1"/>
  <c r="C33" i="40"/>
  <c r="G33" i="40" s="1"/>
  <c r="M32" i="40"/>
  <c r="H21" i="39"/>
  <c r="F32" i="37"/>
  <c r="F33" i="37" s="1"/>
  <c r="F34" i="37" s="1"/>
  <c r="F35" i="37" s="1"/>
  <c r="F36" i="37" s="1"/>
  <c r="F37" i="37" s="1"/>
  <c r="F38" i="37" s="1"/>
  <c r="F39" i="37" s="1"/>
  <c r="F40" i="37" s="1"/>
  <c r="F41" i="37" s="1"/>
  <c r="F42" i="37" s="1"/>
  <c r="F43" i="37" s="1"/>
  <c r="F44" i="37" s="1"/>
  <c r="F45" i="37" s="1"/>
  <c r="F46" i="37" s="1"/>
  <c r="F47" i="37" s="1"/>
  <c r="F48" i="37" s="1"/>
  <c r="F49" i="37" s="1"/>
  <c r="F50" i="37" s="1"/>
  <c r="F51" i="37" s="1"/>
  <c r="F52" i="37" s="1"/>
  <c r="F53" i="37" s="1"/>
  <c r="F54" i="37" s="1"/>
  <c r="F55" i="37" s="1"/>
  <c r="F56" i="37" s="1"/>
  <c r="F57" i="37" s="1"/>
  <c r="F58" i="37" s="1"/>
  <c r="F59" i="37" s="1"/>
  <c r="F60" i="37" s="1"/>
  <c r="F61" i="37" s="1"/>
  <c r="F62" i="37" s="1"/>
  <c r="F63" i="37" s="1"/>
  <c r="F64" i="37" s="1"/>
  <c r="F65" i="37" s="1"/>
  <c r="F66" i="37" s="1"/>
  <c r="F67" i="37" s="1"/>
  <c r="F68" i="37" s="1"/>
  <c r="F69" i="37" s="1"/>
  <c r="F70" i="37" s="1"/>
  <c r="F71" i="37" s="1"/>
  <c r="C33" i="37"/>
  <c r="G33" i="37" s="1"/>
  <c r="M32" i="37"/>
  <c r="H21" i="36"/>
  <c r="F21" i="35"/>
  <c r="H21" i="35" s="1"/>
  <c r="C18" i="35"/>
  <c r="F18" i="35" s="1"/>
  <c r="H18" i="35" s="1"/>
  <c r="C17" i="35"/>
  <c r="D17" i="35" s="1"/>
  <c r="O12" i="34"/>
  <c r="E65" i="34"/>
  <c r="E61" i="34"/>
  <c r="E57" i="34"/>
  <c r="E53" i="34"/>
  <c r="E49" i="34"/>
  <c r="E69" i="34"/>
  <c r="E59" i="34"/>
  <c r="E56" i="34"/>
  <c r="E54" i="34"/>
  <c r="E47" i="34"/>
  <c r="E71" i="34"/>
  <c r="E67" i="34"/>
  <c r="E46" i="34"/>
  <c r="E44" i="34"/>
  <c r="E43" i="34"/>
  <c r="E39" i="34"/>
  <c r="E35" i="34"/>
  <c r="E63" i="34"/>
  <c r="E60" i="34"/>
  <c r="E55" i="34"/>
  <c r="E52" i="34"/>
  <c r="E45" i="34"/>
  <c r="E40" i="34"/>
  <c r="E42" i="34"/>
  <c r="E51" i="34"/>
  <c r="E58" i="34"/>
  <c r="H33" i="37" l="1"/>
  <c r="S32" i="46"/>
  <c r="F33" i="34"/>
  <c r="F34" i="34" s="1"/>
  <c r="G32" i="34"/>
  <c r="H32" i="34" s="1"/>
  <c r="H33" i="40"/>
  <c r="D32" i="34"/>
  <c r="C33" i="34" s="1"/>
  <c r="D33" i="34" s="1"/>
  <c r="O33" i="46"/>
  <c r="S33" i="46" s="1"/>
  <c r="H23" i="35"/>
  <c r="O34" i="46"/>
  <c r="H24" i="35"/>
  <c r="K35" i="46"/>
  <c r="N35" i="46" s="1"/>
  <c r="H36" i="46"/>
  <c r="I36" i="46" s="1"/>
  <c r="K36" i="46" s="1"/>
  <c r="N36" i="46" s="1"/>
  <c r="A26" i="35"/>
  <c r="G25" i="35"/>
  <c r="E25" i="35"/>
  <c r="F25" i="35" s="1"/>
  <c r="G37" i="46"/>
  <c r="D37" i="46"/>
  <c r="I18" i="36"/>
  <c r="I19" i="36" s="1"/>
  <c r="I20" i="36" s="1"/>
  <c r="I21" i="36" s="1"/>
  <c r="I22" i="36" s="1"/>
  <c r="I23" i="36" s="1"/>
  <c r="I24" i="36" s="1"/>
  <c r="I25" i="36" s="1"/>
  <c r="I26" i="36" s="1"/>
  <c r="I27" i="36" s="1"/>
  <c r="I28" i="36" s="1"/>
  <c r="I29" i="36" s="1"/>
  <c r="I30" i="36" s="1"/>
  <c r="I31" i="36" s="1"/>
  <c r="I34" i="36" s="1"/>
  <c r="G39" i="36" s="1"/>
  <c r="G43" i="36" s="1"/>
  <c r="I18" i="39"/>
  <c r="I19" i="39" s="1"/>
  <c r="I20" i="39" s="1"/>
  <c r="I21" i="39" s="1"/>
  <c r="I22" i="39" s="1"/>
  <c r="I23" i="39" s="1"/>
  <c r="I24" i="39" s="1"/>
  <c r="I25" i="39" s="1"/>
  <c r="I26" i="39" s="1"/>
  <c r="I27" i="39" s="1"/>
  <c r="I28" i="39" s="1"/>
  <c r="I29" i="39" s="1"/>
  <c r="I30" i="39" s="1"/>
  <c r="I31" i="39" s="1"/>
  <c r="I34" i="39" s="1"/>
  <c r="G39" i="39" s="1"/>
  <c r="G43" i="39" s="1"/>
  <c r="F35" i="34"/>
  <c r="F36" i="34" s="1"/>
  <c r="F37" i="34" s="1"/>
  <c r="F38" i="34" s="1"/>
  <c r="F39" i="34" s="1"/>
  <c r="F40" i="34" s="1"/>
  <c r="F41" i="34" s="1"/>
  <c r="F42" i="34" s="1"/>
  <c r="F43" i="34" s="1"/>
  <c r="F44" i="34" s="1"/>
  <c r="F45" i="34" s="1"/>
  <c r="F46" i="34" s="1"/>
  <c r="F47" i="34" s="1"/>
  <c r="F48" i="34" s="1"/>
  <c r="F49" i="34" s="1"/>
  <c r="F50" i="34" s="1"/>
  <c r="F51" i="34" s="1"/>
  <c r="F52" i="34" s="1"/>
  <c r="F53" i="34" s="1"/>
  <c r="F54" i="34" s="1"/>
  <c r="F55" i="34" s="1"/>
  <c r="F56" i="34" s="1"/>
  <c r="F57" i="34" s="1"/>
  <c r="F58" i="34" s="1"/>
  <c r="F59" i="34" s="1"/>
  <c r="F60" i="34" s="1"/>
  <c r="F61" i="34" s="1"/>
  <c r="F62" i="34" s="1"/>
  <c r="F63" i="34" s="1"/>
  <c r="F64" i="34" s="1"/>
  <c r="F65" i="34" s="1"/>
  <c r="F66" i="34" s="1"/>
  <c r="F67" i="34" s="1"/>
  <c r="F68" i="34" s="1"/>
  <c r="F69" i="34" s="1"/>
  <c r="F70" i="34" s="1"/>
  <c r="F71" i="34" s="1"/>
  <c r="D18" i="35"/>
  <c r="D19" i="35" s="1"/>
  <c r="D20" i="35" s="1"/>
  <c r="D21" i="35" s="1"/>
  <c r="D22" i="35" s="1"/>
  <c r="D23" i="35" s="1"/>
  <c r="D24" i="35" s="1"/>
  <c r="D25" i="35" s="1"/>
  <c r="D26" i="35" s="1"/>
  <c r="D27" i="35" s="1"/>
  <c r="D28" i="35" s="1"/>
  <c r="D29" i="35" s="1"/>
  <c r="D30" i="35" s="1"/>
  <c r="D31" i="35" s="1"/>
  <c r="D33" i="40"/>
  <c r="D33" i="37"/>
  <c r="F17" i="35"/>
  <c r="H17" i="35" s="1"/>
  <c r="I17" i="35" s="1"/>
  <c r="I18" i="35" s="1"/>
  <c r="I19" i="35" s="1"/>
  <c r="I20" i="35" s="1"/>
  <c r="I21" i="35" s="1"/>
  <c r="I22" i="35" s="1"/>
  <c r="M32" i="34"/>
  <c r="I32" i="34" l="1"/>
  <c r="I23" i="35"/>
  <c r="I24" i="35" s="1"/>
  <c r="J36" i="46"/>
  <c r="O36" i="46" s="1"/>
  <c r="Q33" i="46"/>
  <c r="R33" i="46" s="1"/>
  <c r="Q34" i="46"/>
  <c r="S34" i="46"/>
  <c r="H37" i="46"/>
  <c r="I37" i="46" s="1"/>
  <c r="O35" i="46"/>
  <c r="A27" i="35"/>
  <c r="G26" i="35"/>
  <c r="E26" i="35"/>
  <c r="F26" i="35" s="1"/>
  <c r="H25" i="35"/>
  <c r="D38" i="46"/>
  <c r="M37" i="46"/>
  <c r="C38" i="46"/>
  <c r="M33" i="40"/>
  <c r="C34" i="40"/>
  <c r="I33" i="40"/>
  <c r="M33" i="37"/>
  <c r="C34" i="37"/>
  <c r="I33" i="37"/>
  <c r="C34" i="34"/>
  <c r="D34" i="34" s="1"/>
  <c r="M33" i="34"/>
  <c r="G33" i="34"/>
  <c r="H33" i="34" s="1"/>
  <c r="P12" i="21"/>
  <c r="I25" i="35" l="1"/>
  <c r="H26" i="35"/>
  <c r="R34" i="46"/>
  <c r="S35" i="46"/>
  <c r="Q35" i="46"/>
  <c r="A28" i="35"/>
  <c r="G27" i="35"/>
  <c r="E27" i="35"/>
  <c r="F27" i="35" s="1"/>
  <c r="G38" i="46"/>
  <c r="H38" i="46" s="1"/>
  <c r="S36" i="46"/>
  <c r="Q36" i="46"/>
  <c r="K37" i="46"/>
  <c r="N37" i="46" s="1"/>
  <c r="J37" i="46"/>
  <c r="C39" i="46"/>
  <c r="D39" i="46" s="1"/>
  <c r="M38" i="46"/>
  <c r="I38" i="46"/>
  <c r="G34" i="40"/>
  <c r="H34" i="40" s="1"/>
  <c r="D34" i="40"/>
  <c r="G34" i="37"/>
  <c r="H34" i="37" s="1"/>
  <c r="D34" i="37"/>
  <c r="M34" i="34"/>
  <c r="C35" i="34"/>
  <c r="I33" i="34"/>
  <c r="G34" i="34"/>
  <c r="H34" i="34" s="1"/>
  <c r="I34" i="34" s="1"/>
  <c r="M32" i="21"/>
  <c r="F10" i="41" s="1"/>
  <c r="L32" i="21"/>
  <c r="H11" i="33"/>
  <c r="F11" i="33"/>
  <c r="E11" i="33"/>
  <c r="J10" i="33"/>
  <c r="I10" i="33"/>
  <c r="H10" i="33"/>
  <c r="F10" i="33"/>
  <c r="E10" i="33"/>
  <c r="J14" i="33"/>
  <c r="I14" i="33"/>
  <c r="H14" i="33"/>
  <c r="F14" i="33"/>
  <c r="D13" i="33"/>
  <c r="D15" i="33" s="1"/>
  <c r="I26" i="35" l="1"/>
  <c r="R35" i="46"/>
  <c r="R36" i="46" s="1"/>
  <c r="H27" i="35"/>
  <c r="E12" i="33"/>
  <c r="E13" i="33" s="1"/>
  <c r="E15" i="33" s="1"/>
  <c r="A29" i="35"/>
  <c r="E28" i="35"/>
  <c r="F28" i="35" s="1"/>
  <c r="G28" i="35"/>
  <c r="C40" i="46"/>
  <c r="I39" i="46"/>
  <c r="M39" i="46"/>
  <c r="K38" i="46"/>
  <c r="N38" i="46" s="1"/>
  <c r="J38" i="46"/>
  <c r="G39" i="46"/>
  <c r="H39" i="46" s="1"/>
  <c r="O37" i="46"/>
  <c r="C35" i="40"/>
  <c r="D35" i="40" s="1"/>
  <c r="I34" i="40"/>
  <c r="M34" i="40"/>
  <c r="C35" i="37"/>
  <c r="I34" i="37"/>
  <c r="M34" i="37"/>
  <c r="G35" i="34"/>
  <c r="H35" i="34" s="1"/>
  <c r="D35" i="34"/>
  <c r="I12" i="33"/>
  <c r="I13" i="33" s="1"/>
  <c r="I15" i="33" s="1"/>
  <c r="F12" i="33"/>
  <c r="F13" i="33" s="1"/>
  <c r="F15" i="33" s="1"/>
  <c r="E17" i="8" s="1"/>
  <c r="J12" i="33"/>
  <c r="J13" i="33" s="1"/>
  <c r="J15" i="33" s="1"/>
  <c r="F10" i="8"/>
  <c r="H12" i="33"/>
  <c r="H13" i="33" s="1"/>
  <c r="H15" i="33" s="1"/>
  <c r="I27" i="35" l="1"/>
  <c r="H28" i="35"/>
  <c r="E17" i="12"/>
  <c r="E17" i="41"/>
  <c r="A30" i="35"/>
  <c r="G29" i="35"/>
  <c r="E29" i="35"/>
  <c r="F29" i="35" s="1"/>
  <c r="Q37" i="46"/>
  <c r="R37" i="46" s="1"/>
  <c r="S37" i="46"/>
  <c r="K39" i="46"/>
  <c r="N39" i="46" s="1"/>
  <c r="J39" i="46"/>
  <c r="O38" i="46"/>
  <c r="G40" i="46"/>
  <c r="H40" i="46" s="1"/>
  <c r="D40" i="46"/>
  <c r="M35" i="40"/>
  <c r="C36" i="40"/>
  <c r="D36" i="40" s="1"/>
  <c r="G35" i="40"/>
  <c r="H35" i="40" s="1"/>
  <c r="I35" i="40" s="1"/>
  <c r="G35" i="37"/>
  <c r="H35" i="37" s="1"/>
  <c r="D35" i="37"/>
  <c r="M35" i="34"/>
  <c r="I35" i="34"/>
  <c r="C36" i="34"/>
  <c r="E17" i="1"/>
  <c r="A7" i="33"/>
  <c r="A11" i="33" s="1"/>
  <c r="A12" i="33" s="1"/>
  <c r="I28" i="35" l="1"/>
  <c r="H29" i="35"/>
  <c r="A31" i="35"/>
  <c r="G30" i="35"/>
  <c r="E30" i="35"/>
  <c r="F30" i="35" s="1"/>
  <c r="I40" i="46"/>
  <c r="C41" i="46"/>
  <c r="M40" i="46"/>
  <c r="O39" i="46"/>
  <c r="Q38" i="46"/>
  <c r="R38" i="46" s="1"/>
  <c r="S38" i="46"/>
  <c r="C37" i="40"/>
  <c r="D37" i="40" s="1"/>
  <c r="M36" i="40"/>
  <c r="G36" i="40"/>
  <c r="H36" i="40" s="1"/>
  <c r="M35" i="37"/>
  <c r="I35" i="37"/>
  <c r="C36" i="37"/>
  <c r="G36" i="34"/>
  <c r="H36" i="34" s="1"/>
  <c r="D36" i="34"/>
  <c r="A13" i="33"/>
  <c r="A14" i="33" s="1"/>
  <c r="A15" i="33" s="1"/>
  <c r="A16" i="33" s="1"/>
  <c r="I29" i="35" l="1"/>
  <c r="H30" i="35"/>
  <c r="G31" i="35"/>
  <c r="E31" i="35"/>
  <c r="F31" i="35" s="1"/>
  <c r="K40" i="46"/>
  <c r="N40" i="46" s="1"/>
  <c r="J40" i="46"/>
  <c r="G41" i="46"/>
  <c r="H41" i="46" s="1"/>
  <c r="D41" i="46"/>
  <c r="S39" i="46"/>
  <c r="Q39" i="46"/>
  <c r="R39" i="46" s="1"/>
  <c r="I36" i="40"/>
  <c r="C38" i="40"/>
  <c r="D38" i="40" s="1"/>
  <c r="M37" i="40"/>
  <c r="G37" i="40"/>
  <c r="H37" i="40" s="1"/>
  <c r="G36" i="37"/>
  <c r="H36" i="37" s="1"/>
  <c r="D36" i="37"/>
  <c r="C37" i="34"/>
  <c r="M36" i="34"/>
  <c r="I36" i="34"/>
  <c r="M28" i="21"/>
  <c r="L28" i="21"/>
  <c r="K28" i="21"/>
  <c r="I28" i="21"/>
  <c r="H28" i="21"/>
  <c r="I30" i="35" l="1"/>
  <c r="H31" i="35"/>
  <c r="O40" i="46"/>
  <c r="S40" i="46" s="1"/>
  <c r="M41" i="46"/>
  <c r="I41" i="46"/>
  <c r="C42" i="46"/>
  <c r="C39" i="40"/>
  <c r="I38" i="40"/>
  <c r="M38" i="40"/>
  <c r="I37" i="40"/>
  <c r="G38" i="40"/>
  <c r="H38" i="40" s="1"/>
  <c r="C37" i="37"/>
  <c r="D37" i="37" s="1"/>
  <c r="M36" i="37"/>
  <c r="I36" i="37"/>
  <c r="G37" i="34"/>
  <c r="H37" i="34" s="1"/>
  <c r="D37" i="34"/>
  <c r="A7" i="21"/>
  <c r="A10" i="21" s="1"/>
  <c r="I31" i="35" l="1"/>
  <c r="I34" i="35" s="1"/>
  <c r="G39" i="35" s="1"/>
  <c r="G43" i="35" s="1"/>
  <c r="Q40" i="46"/>
  <c r="R40" i="46" s="1"/>
  <c r="G42" i="46"/>
  <c r="H42" i="46" s="1"/>
  <c r="K41" i="46"/>
  <c r="N41" i="46" s="1"/>
  <c r="J41" i="46"/>
  <c r="D42" i="46"/>
  <c r="G39" i="40"/>
  <c r="H39" i="40" s="1"/>
  <c r="D39" i="40"/>
  <c r="C38" i="37"/>
  <c r="M37" i="37"/>
  <c r="G37" i="37"/>
  <c r="H37" i="37" s="1"/>
  <c r="M37" i="34"/>
  <c r="I37" i="34"/>
  <c r="C38" i="34"/>
  <c r="O41" i="46" l="1"/>
  <c r="M42" i="46"/>
  <c r="I42" i="46"/>
  <c r="C43" i="46"/>
  <c r="M39" i="40"/>
  <c r="I39" i="40"/>
  <c r="C40" i="40"/>
  <c r="D40" i="40" s="1"/>
  <c r="I37" i="37"/>
  <c r="G38" i="37"/>
  <c r="H38" i="37" s="1"/>
  <c r="D38" i="37"/>
  <c r="G38" i="34"/>
  <c r="H38" i="34" s="1"/>
  <c r="D38" i="34"/>
  <c r="H24" i="41"/>
  <c r="G43" i="46" l="1"/>
  <c r="H43" i="46" s="1"/>
  <c r="K42" i="46"/>
  <c r="N42" i="46" s="1"/>
  <c r="J42" i="46"/>
  <c r="Q41" i="46"/>
  <c r="R41" i="46" s="1"/>
  <c r="S41" i="46"/>
  <c r="D43" i="46"/>
  <c r="C41" i="40"/>
  <c r="D41" i="40" s="1"/>
  <c r="M40" i="40"/>
  <c r="I40" i="40"/>
  <c r="G40" i="40"/>
  <c r="H40" i="40" s="1"/>
  <c r="C39" i="37"/>
  <c r="I38" i="37"/>
  <c r="M38" i="37"/>
  <c r="I38" i="34"/>
  <c r="C39" i="34"/>
  <c r="D39" i="34" s="1"/>
  <c r="M38" i="34"/>
  <c r="H24" i="8"/>
  <c r="D15" i="16"/>
  <c r="E11" i="16" s="1"/>
  <c r="H24" i="12"/>
  <c r="C44" i="46" l="1"/>
  <c r="D44" i="46" s="1"/>
  <c r="I43" i="46"/>
  <c r="M43" i="46"/>
  <c r="O42" i="46"/>
  <c r="C42" i="40"/>
  <c r="I41" i="40"/>
  <c r="M41" i="40"/>
  <c r="G41" i="40"/>
  <c r="H41" i="40" s="1"/>
  <c r="G39" i="37"/>
  <c r="H39" i="37" s="1"/>
  <c r="D39" i="37"/>
  <c r="M39" i="34"/>
  <c r="I39" i="34"/>
  <c r="C40" i="34"/>
  <c r="G39" i="34"/>
  <c r="H39" i="34" s="1"/>
  <c r="G15" i="1"/>
  <c r="E12" i="16"/>
  <c r="E13" i="16"/>
  <c r="E14" i="16"/>
  <c r="M45" i="21"/>
  <c r="L45" i="21"/>
  <c r="K45" i="21"/>
  <c r="I45" i="21"/>
  <c r="H45" i="21"/>
  <c r="I24" i="21"/>
  <c r="H24" i="21"/>
  <c r="G24" i="21"/>
  <c r="M24" i="21"/>
  <c r="I22" i="21"/>
  <c r="H22" i="21"/>
  <c r="M22" i="21"/>
  <c r="R22" i="21"/>
  <c r="Q22" i="21"/>
  <c r="V22" i="21"/>
  <c r="R21" i="21"/>
  <c r="Q21" i="21"/>
  <c r="K21" i="21"/>
  <c r="G15" i="41" l="1"/>
  <c r="F9" i="41"/>
  <c r="Q42" i="46"/>
  <c r="R42" i="46" s="1"/>
  <c r="S42" i="46"/>
  <c r="K43" i="46"/>
  <c r="N43" i="46" s="1"/>
  <c r="J43" i="46"/>
  <c r="M44" i="46"/>
  <c r="I44" i="46"/>
  <c r="C45" i="46"/>
  <c r="D45" i="46" s="1"/>
  <c r="G44" i="46"/>
  <c r="H44" i="46" s="1"/>
  <c r="G42" i="40"/>
  <c r="H42" i="40" s="1"/>
  <c r="D42" i="40"/>
  <c r="M39" i="37"/>
  <c r="I39" i="37"/>
  <c r="C40" i="37"/>
  <c r="D40" i="37" s="1"/>
  <c r="G40" i="34"/>
  <c r="H40" i="34" s="1"/>
  <c r="D40" i="34"/>
  <c r="G15" i="12"/>
  <c r="G15" i="8"/>
  <c r="O43" i="46" l="1"/>
  <c r="Q43" i="46" s="1"/>
  <c r="R43" i="46" s="1"/>
  <c r="M45" i="46"/>
  <c r="I45" i="46"/>
  <c r="C46" i="46"/>
  <c r="D46" i="46" s="1"/>
  <c r="K44" i="46"/>
  <c r="N44" i="46" s="1"/>
  <c r="J44" i="46"/>
  <c r="G45" i="46"/>
  <c r="H45" i="46" s="1"/>
  <c r="C43" i="40"/>
  <c r="I42" i="40"/>
  <c r="M42" i="40"/>
  <c r="C41" i="37"/>
  <c r="D41" i="37" s="1"/>
  <c r="M40" i="37"/>
  <c r="I40" i="37"/>
  <c r="G40" i="37"/>
  <c r="H40" i="37" s="1"/>
  <c r="C41" i="34"/>
  <c r="D41" i="34" s="1"/>
  <c r="I40" i="34"/>
  <c r="M40" i="34"/>
  <c r="F12" i="41"/>
  <c r="S43" i="46" l="1"/>
  <c r="M46" i="46"/>
  <c r="I46" i="46"/>
  <c r="C47" i="46"/>
  <c r="D47" i="46" s="1"/>
  <c r="K45" i="46"/>
  <c r="N45" i="46" s="1"/>
  <c r="J45" i="46"/>
  <c r="O44" i="46"/>
  <c r="G46" i="46"/>
  <c r="H46" i="46" s="1"/>
  <c r="G43" i="40"/>
  <c r="H43" i="40" s="1"/>
  <c r="D43" i="40"/>
  <c r="C42" i="37"/>
  <c r="D42" i="37" s="1"/>
  <c r="I41" i="37"/>
  <c r="M41" i="37"/>
  <c r="G41" i="37"/>
  <c r="H41" i="37" s="1"/>
  <c r="I41" i="34"/>
  <c r="C42" i="34"/>
  <c r="D42" i="34" s="1"/>
  <c r="M41" i="34"/>
  <c r="G41" i="34"/>
  <c r="H41" i="34" s="1"/>
  <c r="F12" i="8"/>
  <c r="F9" i="8"/>
  <c r="F9" i="1"/>
  <c r="I25" i="21"/>
  <c r="H25" i="21"/>
  <c r="I23" i="21"/>
  <c r="H23" i="21"/>
  <c r="H26" i="21" s="1"/>
  <c r="O45" i="46" l="1"/>
  <c r="S44" i="46"/>
  <c r="Q44" i="46"/>
  <c r="R44" i="46" s="1"/>
  <c r="G47" i="46"/>
  <c r="H47" i="46" s="1"/>
  <c r="C48" i="46"/>
  <c r="I47" i="46"/>
  <c r="M47" i="46"/>
  <c r="K46" i="46"/>
  <c r="N46" i="46" s="1"/>
  <c r="J46" i="46"/>
  <c r="M43" i="40"/>
  <c r="I43" i="40"/>
  <c r="C44" i="40"/>
  <c r="C43" i="37"/>
  <c r="D43" i="37" s="1"/>
  <c r="I42" i="37"/>
  <c r="M42" i="37"/>
  <c r="G42" i="37"/>
  <c r="H42" i="37" s="1"/>
  <c r="C43" i="34"/>
  <c r="D43" i="34" s="1"/>
  <c r="M42" i="34"/>
  <c r="I42" i="34"/>
  <c r="G42" i="34"/>
  <c r="H42" i="34" s="1"/>
  <c r="E9" i="1"/>
  <c r="E9" i="8"/>
  <c r="I26" i="21"/>
  <c r="T25" i="21"/>
  <c r="K25" i="21"/>
  <c r="T23" i="21"/>
  <c r="R23" i="21"/>
  <c r="K23" i="21"/>
  <c r="K26" i="21" s="1"/>
  <c r="T13" i="21"/>
  <c r="P10" i="21"/>
  <c r="Q14" i="21"/>
  <c r="G11" i="21"/>
  <c r="G48" i="46" l="1"/>
  <c r="H48" i="46" s="1"/>
  <c r="Q45" i="46"/>
  <c r="R45" i="46" s="1"/>
  <c r="S45" i="46"/>
  <c r="O46" i="46"/>
  <c r="K47" i="46"/>
  <c r="N47" i="46" s="1"/>
  <c r="J47" i="46"/>
  <c r="D48" i="46"/>
  <c r="G44" i="40"/>
  <c r="H44" i="40" s="1"/>
  <c r="D44" i="40"/>
  <c r="M43" i="37"/>
  <c r="I43" i="37"/>
  <c r="C44" i="37"/>
  <c r="D44" i="37" s="1"/>
  <c r="G43" i="37"/>
  <c r="H43" i="37" s="1"/>
  <c r="M43" i="34"/>
  <c r="I43" i="34"/>
  <c r="C44" i="34"/>
  <c r="D44" i="34" s="1"/>
  <c r="G43" i="34"/>
  <c r="H43" i="34" s="1"/>
  <c r="T26" i="21"/>
  <c r="R24" i="21"/>
  <c r="R25" i="21" s="1"/>
  <c r="R26" i="21" s="1"/>
  <c r="Q24" i="21"/>
  <c r="R14" i="21"/>
  <c r="T14" i="21" s="1"/>
  <c r="T15" i="21" l="1"/>
  <c r="O47" i="46"/>
  <c r="Q47" i="46" s="1"/>
  <c r="Q46" i="46"/>
  <c r="R46" i="46" s="1"/>
  <c r="S46" i="46"/>
  <c r="M48" i="46"/>
  <c r="I48" i="46"/>
  <c r="C49" i="46"/>
  <c r="C45" i="40"/>
  <c r="D45" i="40" s="1"/>
  <c r="M44" i="40"/>
  <c r="I44" i="40"/>
  <c r="C45" i="37"/>
  <c r="D45" i="37" s="1"/>
  <c r="M44" i="37"/>
  <c r="I44" i="37"/>
  <c r="G44" i="37"/>
  <c r="H44" i="37" s="1"/>
  <c r="C45" i="34"/>
  <c r="D45" i="34" s="1"/>
  <c r="I44" i="34"/>
  <c r="M44" i="34"/>
  <c r="G44" i="34"/>
  <c r="H44" i="34" s="1"/>
  <c r="S47" i="46" l="1"/>
  <c r="R47" i="46"/>
  <c r="G49" i="46"/>
  <c r="H49" i="46" s="1"/>
  <c r="K48" i="46"/>
  <c r="N48" i="46" s="1"/>
  <c r="J48" i="46"/>
  <c r="D49" i="46"/>
  <c r="C46" i="40"/>
  <c r="D46" i="40" s="1"/>
  <c r="I45" i="40"/>
  <c r="M45" i="40"/>
  <c r="G45" i="40"/>
  <c r="H45" i="40" s="1"/>
  <c r="C46" i="37"/>
  <c r="I45" i="37"/>
  <c r="M45" i="37"/>
  <c r="G45" i="37"/>
  <c r="H45" i="37" s="1"/>
  <c r="I45" i="34"/>
  <c r="M45" i="34"/>
  <c r="C46" i="34"/>
  <c r="D46" i="34" s="1"/>
  <c r="G45" i="34"/>
  <c r="H45" i="34" s="1"/>
  <c r="A11" i="21"/>
  <c r="A12" i="21" s="1"/>
  <c r="A13" i="21" s="1"/>
  <c r="A14" i="21" s="1"/>
  <c r="A15" i="21" s="1"/>
  <c r="A16" i="21" s="1"/>
  <c r="F12" i="12"/>
  <c r="A32" i="8"/>
  <c r="A33" i="8" s="1"/>
  <c r="A34" i="8" s="1"/>
  <c r="A35" i="8" s="1"/>
  <c r="A36" i="8" s="1"/>
  <c r="A40" i="8" s="1"/>
  <c r="A31" i="12"/>
  <c r="A32" i="12" s="1"/>
  <c r="A33" i="12" s="1"/>
  <c r="A34" i="12" s="1"/>
  <c r="A35" i="12" s="1"/>
  <c r="A39" i="12" s="1"/>
  <c r="A32" i="1"/>
  <c r="A33" i="1" s="1"/>
  <c r="A34" i="1" s="1"/>
  <c r="A35" i="1" s="1"/>
  <c r="A36" i="1" s="1"/>
  <c r="A40" i="1" s="1"/>
  <c r="C12" i="17"/>
  <c r="E14" i="41" s="1"/>
  <c r="F12" i="1"/>
  <c r="V13" i="21"/>
  <c r="U13" i="21"/>
  <c r="F9" i="12"/>
  <c r="P21" i="21"/>
  <c r="Q25" i="21"/>
  <c r="V23" i="21"/>
  <c r="U23" i="21"/>
  <c r="Q23" i="21"/>
  <c r="E14" i="1" l="1"/>
  <c r="E14" i="8"/>
  <c r="E14" i="12"/>
  <c r="O48" i="46"/>
  <c r="Q48" i="46" s="1"/>
  <c r="R48" i="46" s="1"/>
  <c r="M49" i="46"/>
  <c r="I49" i="46"/>
  <c r="C50" i="46"/>
  <c r="D50" i="46" s="1"/>
  <c r="A41" i="1"/>
  <c r="A42" i="1" s="1"/>
  <c r="M46" i="40"/>
  <c r="C47" i="40"/>
  <c r="I46" i="40"/>
  <c r="G46" i="40"/>
  <c r="H46" i="40" s="1"/>
  <c r="G46" i="37"/>
  <c r="H46" i="37" s="1"/>
  <c r="D46" i="37"/>
  <c r="C47" i="34"/>
  <c r="D47" i="34" s="1"/>
  <c r="I46" i="34"/>
  <c r="M46" i="34"/>
  <c r="G46" i="34"/>
  <c r="H46" i="34" s="1"/>
  <c r="A17" i="21"/>
  <c r="A18" i="21" s="1"/>
  <c r="A21" i="21" s="1"/>
  <c r="A22" i="21" s="1"/>
  <c r="A23" i="21" s="1"/>
  <c r="A24" i="21" s="1"/>
  <c r="A25" i="21" s="1"/>
  <c r="A26" i="21" s="1"/>
  <c r="I28" i="16"/>
  <c r="E16" i="41" s="1"/>
  <c r="H16" i="41" s="1"/>
  <c r="I30" i="16"/>
  <c r="E18" i="41" s="1"/>
  <c r="H18" i="41" s="1"/>
  <c r="H30" i="16"/>
  <c r="H28" i="16"/>
  <c r="F28" i="16"/>
  <c r="E16" i="1" s="1"/>
  <c r="F30" i="16"/>
  <c r="E18" i="1" s="1"/>
  <c r="G30" i="16"/>
  <c r="G28" i="16"/>
  <c r="E15" i="16"/>
  <c r="U25" i="21"/>
  <c r="P25" i="21" s="1"/>
  <c r="V24" i="21"/>
  <c r="V25" i="21" s="1"/>
  <c r="V26" i="21" s="1"/>
  <c r="Q26" i="21"/>
  <c r="M25" i="21"/>
  <c r="L25" i="21"/>
  <c r="M23" i="21"/>
  <c r="E9" i="41" s="1"/>
  <c r="L23" i="21"/>
  <c r="E9" i="12" s="1"/>
  <c r="H38" i="41" l="1"/>
  <c r="A43" i="1"/>
  <c r="A44" i="1" s="1"/>
  <c r="A47" i="1" s="1"/>
  <c r="S48" i="46"/>
  <c r="C51" i="46"/>
  <c r="M50" i="46"/>
  <c r="I50" i="46"/>
  <c r="G50" i="46"/>
  <c r="H50" i="46" s="1"/>
  <c r="K49" i="46"/>
  <c r="N49" i="46" s="1"/>
  <c r="J49" i="46"/>
  <c r="G47" i="40"/>
  <c r="H47" i="40" s="1"/>
  <c r="D47" i="40"/>
  <c r="M46" i="37"/>
  <c r="C47" i="37"/>
  <c r="I46" i="37"/>
  <c r="M47" i="34"/>
  <c r="I47" i="34"/>
  <c r="C48" i="34"/>
  <c r="D48" i="34" s="1"/>
  <c r="G47" i="34"/>
  <c r="H47" i="34" s="1"/>
  <c r="A28" i="21"/>
  <c r="A31" i="21" s="1"/>
  <c r="A32" i="21" s="1"/>
  <c r="A33" i="21" s="1"/>
  <c r="A34" i="21" s="1"/>
  <c r="U26" i="21"/>
  <c r="L26" i="21"/>
  <c r="M26" i="21"/>
  <c r="V14" i="21"/>
  <c r="V15" i="21" s="1"/>
  <c r="U14" i="21"/>
  <c r="L13" i="21"/>
  <c r="M13" i="21"/>
  <c r="G25" i="21"/>
  <c r="U15" i="21" l="1"/>
  <c r="P14" i="21"/>
  <c r="P15" i="21" s="1"/>
  <c r="A40" i="12"/>
  <c r="A41" i="12" s="1"/>
  <c r="A42" i="12" s="1"/>
  <c r="A43" i="12" s="1"/>
  <c r="A47" i="12" s="1"/>
  <c r="A48" i="12" s="1"/>
  <c r="A49" i="12" s="1"/>
  <c r="A50" i="12" s="1"/>
  <c r="A52" i="12" s="1"/>
  <c r="A41" i="8"/>
  <c r="A42" i="8" s="1"/>
  <c r="A43" i="8" s="1"/>
  <c r="A44" i="8" s="1"/>
  <c r="A48" i="1"/>
  <c r="A49" i="1" s="1"/>
  <c r="O49" i="46"/>
  <c r="S49" i="46" s="1"/>
  <c r="K50" i="46"/>
  <c r="N50" i="46" s="1"/>
  <c r="J50" i="46"/>
  <c r="G51" i="46"/>
  <c r="H51" i="46" s="1"/>
  <c r="D51" i="46"/>
  <c r="M47" i="40"/>
  <c r="I47" i="40"/>
  <c r="C48" i="40"/>
  <c r="D48" i="40" s="1"/>
  <c r="G47" i="37"/>
  <c r="H47" i="37" s="1"/>
  <c r="D47" i="37"/>
  <c r="M48" i="34"/>
  <c r="I48" i="34"/>
  <c r="C49" i="34"/>
  <c r="G48" i="34"/>
  <c r="H48" i="34" s="1"/>
  <c r="A35" i="21"/>
  <c r="A36" i="21" s="1"/>
  <c r="A37" i="21" s="1"/>
  <c r="A38" i="21" s="1"/>
  <c r="L15" i="21"/>
  <c r="M15" i="21"/>
  <c r="A47" i="8" l="1"/>
  <c r="A48" i="8" s="1"/>
  <c r="A49" i="8" s="1"/>
  <c r="A50" i="8" s="1"/>
  <c r="A51" i="8" s="1"/>
  <c r="A53" i="8" s="1"/>
  <c r="A50" i="1"/>
  <c r="A51" i="1" s="1"/>
  <c r="A53" i="1" s="1"/>
  <c r="Q49" i="46"/>
  <c r="R49" i="46" s="1"/>
  <c r="O50" i="46"/>
  <c r="Q50" i="46" s="1"/>
  <c r="C52" i="46"/>
  <c r="I51" i="46"/>
  <c r="M51" i="46"/>
  <c r="C49" i="40"/>
  <c r="D49" i="40" s="1"/>
  <c r="M48" i="40"/>
  <c r="I48" i="40"/>
  <c r="G48" i="40"/>
  <c r="H48" i="40" s="1"/>
  <c r="M47" i="37"/>
  <c r="I47" i="37"/>
  <c r="C48" i="37"/>
  <c r="G49" i="34"/>
  <c r="H49" i="34" s="1"/>
  <c r="D49" i="34"/>
  <c r="A39" i="21"/>
  <c r="A40" i="21" s="1"/>
  <c r="A41" i="21" s="1"/>
  <c r="A42" i="21" s="1"/>
  <c r="A45" i="21" s="1"/>
  <c r="A46" i="21" s="1"/>
  <c r="A48" i="21" s="1"/>
  <c r="A49" i="21" s="1"/>
  <c r="A53" i="21" l="1"/>
  <c r="A52" i="21"/>
  <c r="R50" i="46"/>
  <c r="S50" i="46"/>
  <c r="K51" i="46"/>
  <c r="N51" i="46" s="1"/>
  <c r="J51" i="46"/>
  <c r="G52" i="46"/>
  <c r="H52" i="46" s="1"/>
  <c r="D52" i="46"/>
  <c r="C50" i="40"/>
  <c r="D50" i="40" s="1"/>
  <c r="M49" i="40"/>
  <c r="I49" i="40"/>
  <c r="G49" i="40"/>
  <c r="H49" i="40" s="1"/>
  <c r="G48" i="37"/>
  <c r="H48" i="37" s="1"/>
  <c r="D48" i="37"/>
  <c r="M49" i="34"/>
  <c r="I49" i="34"/>
  <c r="C50" i="34"/>
  <c r="D50" i="34" s="1"/>
  <c r="Z7" i="18"/>
  <c r="O51" i="46" l="1"/>
  <c r="Q51" i="46" s="1"/>
  <c r="R51" i="46" s="1"/>
  <c r="I52" i="46"/>
  <c r="M52" i="46"/>
  <c r="C53" i="46"/>
  <c r="M50" i="40"/>
  <c r="I50" i="40"/>
  <c r="C51" i="40"/>
  <c r="D51" i="40" s="1"/>
  <c r="G50" i="40"/>
  <c r="H50" i="40" s="1"/>
  <c r="C49" i="37"/>
  <c r="D49" i="37" s="1"/>
  <c r="M48" i="37"/>
  <c r="I48" i="37"/>
  <c r="C51" i="34"/>
  <c r="D51" i="34" s="1"/>
  <c r="I50" i="34"/>
  <c r="M50" i="34"/>
  <c r="G50" i="34"/>
  <c r="H50" i="34" s="1"/>
  <c r="S51" i="46" l="1"/>
  <c r="K52" i="46"/>
  <c r="N52" i="46" s="1"/>
  <c r="J52" i="46"/>
  <c r="G53" i="46"/>
  <c r="H53" i="46" s="1"/>
  <c r="D53" i="46"/>
  <c r="I51" i="40"/>
  <c r="C52" i="40"/>
  <c r="D52" i="40" s="1"/>
  <c r="M51" i="40"/>
  <c r="G51" i="40"/>
  <c r="H51" i="40" s="1"/>
  <c r="C50" i="37"/>
  <c r="D50" i="37" s="1"/>
  <c r="M49" i="37"/>
  <c r="I49" i="37"/>
  <c r="G49" i="37"/>
  <c r="H49" i="37" s="1"/>
  <c r="M51" i="34"/>
  <c r="I51" i="34"/>
  <c r="C52" i="34"/>
  <c r="G51" i="34"/>
  <c r="H51" i="34" s="1"/>
  <c r="U83" i="18"/>
  <c r="U82" i="18"/>
  <c r="U81" i="18"/>
  <c r="U80" i="18"/>
  <c r="U79" i="18"/>
  <c r="U77" i="18"/>
  <c r="U76" i="18"/>
  <c r="U75" i="18"/>
  <c r="U74" i="18"/>
  <c r="U73" i="18"/>
  <c r="U72" i="18"/>
  <c r="U71" i="18"/>
  <c r="U70" i="18"/>
  <c r="U69" i="18"/>
  <c r="U67" i="18"/>
  <c r="U66" i="18"/>
  <c r="U65" i="18"/>
  <c r="U64" i="18"/>
  <c r="U63" i="18"/>
  <c r="U62" i="18"/>
  <c r="U61" i="18"/>
  <c r="U59" i="18"/>
  <c r="U58" i="18"/>
  <c r="U57" i="18"/>
  <c r="U56" i="18"/>
  <c r="U55" i="18"/>
  <c r="U54" i="18"/>
  <c r="U53" i="18"/>
  <c r="U52" i="18"/>
  <c r="U51" i="18"/>
  <c r="U49" i="18"/>
  <c r="U48" i="18"/>
  <c r="U47" i="18"/>
  <c r="U46" i="18"/>
  <c r="U45" i="18"/>
  <c r="U44" i="18"/>
  <c r="U43" i="18"/>
  <c r="U42" i="18"/>
  <c r="U41" i="18"/>
  <c r="U39" i="18"/>
  <c r="U38" i="18"/>
  <c r="U37" i="18"/>
  <c r="U36" i="18"/>
  <c r="U35" i="18"/>
  <c r="U34" i="18"/>
  <c r="U33" i="18"/>
  <c r="U32" i="18"/>
  <c r="Q29" i="18"/>
  <c r="R31" i="18"/>
  <c r="K31" i="18"/>
  <c r="O29" i="18"/>
  <c r="J29" i="18"/>
  <c r="G29" i="18"/>
  <c r="F29" i="18"/>
  <c r="M29" i="18"/>
  <c r="I29" i="18"/>
  <c r="H29" i="18"/>
  <c r="E29" i="18"/>
  <c r="U28" i="18"/>
  <c r="T22" i="18"/>
  <c r="R26" i="18"/>
  <c r="U26" i="18" s="1"/>
  <c r="K26" i="18"/>
  <c r="R25" i="18"/>
  <c r="K25" i="18"/>
  <c r="M22" i="18"/>
  <c r="R24" i="18"/>
  <c r="E22" i="18"/>
  <c r="K24" i="18"/>
  <c r="Q22" i="18"/>
  <c r="P22" i="18"/>
  <c r="I22" i="18"/>
  <c r="H22" i="18"/>
  <c r="U21" i="18"/>
  <c r="S14" i="18"/>
  <c r="R19" i="18"/>
  <c r="R18" i="18"/>
  <c r="G14" i="18"/>
  <c r="K18" i="18"/>
  <c r="R17" i="18"/>
  <c r="K17" i="18"/>
  <c r="T14" i="18"/>
  <c r="R16" i="18"/>
  <c r="K16" i="18"/>
  <c r="U17" i="18" l="1"/>
  <c r="U25" i="18"/>
  <c r="U24" i="18"/>
  <c r="M53" i="46"/>
  <c r="I53" i="46"/>
  <c r="C54" i="46"/>
  <c r="O52" i="46"/>
  <c r="M52" i="40"/>
  <c r="I52" i="40"/>
  <c r="C53" i="40"/>
  <c r="D53" i="40" s="1"/>
  <c r="G52" i="40"/>
  <c r="H52" i="40" s="1"/>
  <c r="M50" i="37"/>
  <c r="I50" i="37"/>
  <c r="C51" i="37"/>
  <c r="D51" i="37" s="1"/>
  <c r="G50" i="37"/>
  <c r="H50" i="37" s="1"/>
  <c r="G52" i="34"/>
  <c r="H52" i="34" s="1"/>
  <c r="D52" i="34"/>
  <c r="J30" i="16"/>
  <c r="J28" i="16"/>
  <c r="U16" i="18"/>
  <c r="U18" i="18"/>
  <c r="E14" i="18"/>
  <c r="E13" i="18" s="1"/>
  <c r="E12" i="18" s="1"/>
  <c r="I14" i="18"/>
  <c r="I13" i="18" s="1"/>
  <c r="I12" i="18" s="1"/>
  <c r="R15" i="18"/>
  <c r="K30" i="18"/>
  <c r="N14" i="18"/>
  <c r="F14" i="18"/>
  <c r="P29" i="18"/>
  <c r="S31" i="18"/>
  <c r="T31" i="18" s="1"/>
  <c r="U31" i="18" s="1"/>
  <c r="J14" i="18"/>
  <c r="O14" i="18"/>
  <c r="D22" i="18"/>
  <c r="L22" i="18"/>
  <c r="J22" i="18"/>
  <c r="N22" i="18"/>
  <c r="R23" i="18"/>
  <c r="K27" i="18"/>
  <c r="R27" i="18"/>
  <c r="P14" i="18"/>
  <c r="P13" i="18" s="1"/>
  <c r="P12" i="18" s="1"/>
  <c r="K15" i="18"/>
  <c r="H14" i="18"/>
  <c r="H13" i="18" s="1"/>
  <c r="H12" i="18" s="1"/>
  <c r="M14" i="18"/>
  <c r="M13" i="18" s="1"/>
  <c r="M12" i="18" s="1"/>
  <c r="Q14" i="18"/>
  <c r="Q13" i="18" s="1"/>
  <c r="Q12" i="18" s="1"/>
  <c r="K19" i="18"/>
  <c r="U19" i="18" s="1"/>
  <c r="K23" i="18"/>
  <c r="O22" i="18"/>
  <c r="S22" i="18"/>
  <c r="G22" i="18"/>
  <c r="G13" i="18" s="1"/>
  <c r="G12" i="18" s="1"/>
  <c r="D29" i="18"/>
  <c r="L29" i="18"/>
  <c r="N29" i="18"/>
  <c r="R30" i="18"/>
  <c r="R29" i="18" s="1"/>
  <c r="U40" i="18"/>
  <c r="U50" i="18"/>
  <c r="U60" i="18"/>
  <c r="U68" i="18"/>
  <c r="U78" i="18"/>
  <c r="J13" i="18" l="1"/>
  <c r="J12" i="18" s="1"/>
  <c r="G54" i="46"/>
  <c r="H54" i="46" s="1"/>
  <c r="K53" i="46"/>
  <c r="N53" i="46" s="1"/>
  <c r="J53" i="46"/>
  <c r="S52" i="46"/>
  <c r="Q52" i="46"/>
  <c r="R52" i="46" s="1"/>
  <c r="D54" i="46"/>
  <c r="C54" i="40"/>
  <c r="D54" i="40" s="1"/>
  <c r="I53" i="40"/>
  <c r="M53" i="40"/>
  <c r="G53" i="40"/>
  <c r="H53" i="40" s="1"/>
  <c r="I51" i="37"/>
  <c r="C52" i="37"/>
  <c r="M51" i="37"/>
  <c r="G51" i="37"/>
  <c r="H51" i="37" s="1"/>
  <c r="C53" i="34"/>
  <c r="D53" i="34" s="1"/>
  <c r="M52" i="34"/>
  <c r="I52" i="34"/>
  <c r="U27" i="18"/>
  <c r="K20" i="18"/>
  <c r="D14" i="18"/>
  <c r="D13" i="18" s="1"/>
  <c r="D12" i="18" s="1"/>
  <c r="N13" i="18"/>
  <c r="N12" i="18" s="1"/>
  <c r="F22" i="18"/>
  <c r="F13" i="18" s="1"/>
  <c r="F12" i="18" s="1"/>
  <c r="R20" i="18"/>
  <c r="R14" i="18" s="1"/>
  <c r="L14" i="18"/>
  <c r="L13" i="18" s="1"/>
  <c r="L12" i="18" s="1"/>
  <c r="S30" i="18"/>
  <c r="U23" i="18"/>
  <c r="K22" i="18"/>
  <c r="U22" i="18" s="1"/>
  <c r="U15" i="18"/>
  <c r="R22" i="18"/>
  <c r="O13" i="18"/>
  <c r="O12" i="18" s="1"/>
  <c r="K29" i="18"/>
  <c r="R13" i="18" l="1"/>
  <c r="R12" i="18" s="1"/>
  <c r="M54" i="46"/>
  <c r="I54" i="46"/>
  <c r="C55" i="46"/>
  <c r="O53" i="46"/>
  <c r="I54" i="40"/>
  <c r="C55" i="40"/>
  <c r="M54" i="40"/>
  <c r="G54" i="40"/>
  <c r="H54" i="40" s="1"/>
  <c r="G52" i="37"/>
  <c r="H52" i="37" s="1"/>
  <c r="D52" i="37"/>
  <c r="M53" i="34"/>
  <c r="I53" i="34"/>
  <c r="C54" i="34"/>
  <c r="D54" i="34" s="1"/>
  <c r="G53" i="34"/>
  <c r="H53" i="34" s="1"/>
  <c r="U20" i="18"/>
  <c r="K14" i="18"/>
  <c r="S29" i="18"/>
  <c r="S13" i="18" s="1"/>
  <c r="S12" i="18" s="1"/>
  <c r="T30" i="18"/>
  <c r="AA5" i="18" l="1"/>
  <c r="AA4" i="18"/>
  <c r="AA6" i="18"/>
  <c r="K54" i="46"/>
  <c r="N54" i="46" s="1"/>
  <c r="J54" i="46"/>
  <c r="G55" i="46"/>
  <c r="H55" i="46" s="1"/>
  <c r="Q53" i="46"/>
  <c r="R53" i="46" s="1"/>
  <c r="S53" i="46"/>
  <c r="D55" i="46"/>
  <c r="G55" i="40"/>
  <c r="H55" i="40" s="1"/>
  <c r="D55" i="40"/>
  <c r="M52" i="37"/>
  <c r="I52" i="37"/>
  <c r="C53" i="37"/>
  <c r="D53" i="37" s="1"/>
  <c r="C55" i="34"/>
  <c r="I54" i="34"/>
  <c r="M54" i="34"/>
  <c r="G54" i="34"/>
  <c r="H54" i="34" s="1"/>
  <c r="T29" i="18"/>
  <c r="U30" i="18"/>
  <c r="U14" i="18"/>
  <c r="K13" i="18"/>
  <c r="O54" i="46" l="1"/>
  <c r="Q54" i="46" s="1"/>
  <c r="R54" i="46" s="1"/>
  <c r="C56" i="46"/>
  <c r="D56" i="46" s="1"/>
  <c r="I55" i="46"/>
  <c r="M55" i="46"/>
  <c r="C56" i="40"/>
  <c r="D56" i="40" s="1"/>
  <c r="M55" i="40"/>
  <c r="I55" i="40"/>
  <c r="C54" i="37"/>
  <c r="I53" i="37"/>
  <c r="M53" i="37"/>
  <c r="G53" i="37"/>
  <c r="H53" i="37" s="1"/>
  <c r="G55" i="34"/>
  <c r="H55" i="34" s="1"/>
  <c r="D55" i="34"/>
  <c r="T13" i="18"/>
  <c r="T12" i="18" s="1"/>
  <c r="U29" i="18"/>
  <c r="K12" i="18"/>
  <c r="AA3" i="18" s="1"/>
  <c r="AA7" i="18" s="1"/>
  <c r="S54" i="46" l="1"/>
  <c r="M56" i="46"/>
  <c r="C57" i="46"/>
  <c r="I56" i="46"/>
  <c r="K55" i="46"/>
  <c r="N55" i="46" s="1"/>
  <c r="J55" i="46"/>
  <c r="G56" i="46"/>
  <c r="H56" i="46" s="1"/>
  <c r="M56" i="40"/>
  <c r="I56" i="40"/>
  <c r="C57" i="40"/>
  <c r="D57" i="40" s="1"/>
  <c r="G56" i="40"/>
  <c r="H56" i="40" s="1"/>
  <c r="G54" i="37"/>
  <c r="H54" i="37" s="1"/>
  <c r="D54" i="37"/>
  <c r="C56" i="34"/>
  <c r="M55" i="34"/>
  <c r="I55" i="34"/>
  <c r="U12" i="18"/>
  <c r="U13" i="18"/>
  <c r="O55" i="46" l="1"/>
  <c r="S55" i="46" s="1"/>
  <c r="G57" i="46"/>
  <c r="H57" i="46" s="1"/>
  <c r="D57" i="46"/>
  <c r="K56" i="46"/>
  <c r="N56" i="46" s="1"/>
  <c r="J56" i="46"/>
  <c r="C58" i="40"/>
  <c r="M57" i="40"/>
  <c r="I57" i="40"/>
  <c r="G57" i="40"/>
  <c r="H57" i="40" s="1"/>
  <c r="I54" i="37"/>
  <c r="C55" i="37"/>
  <c r="M54" i="37"/>
  <c r="G56" i="34"/>
  <c r="H56" i="34" s="1"/>
  <c r="D56" i="34"/>
  <c r="Q55" i="46" l="1"/>
  <c r="R55" i="46" s="1"/>
  <c r="M57" i="46"/>
  <c r="I57" i="46"/>
  <c r="C58" i="46"/>
  <c r="D58" i="46" s="1"/>
  <c r="O56" i="46"/>
  <c r="G58" i="40"/>
  <c r="H58" i="40" s="1"/>
  <c r="D58" i="40"/>
  <c r="G55" i="37"/>
  <c r="H55" i="37" s="1"/>
  <c r="D55" i="37"/>
  <c r="I56" i="34"/>
  <c r="C57" i="34"/>
  <c r="D57" i="34" s="1"/>
  <c r="M56" i="34"/>
  <c r="D6" i="17"/>
  <c r="D5" i="17"/>
  <c r="K57" i="46" l="1"/>
  <c r="N57" i="46" s="1"/>
  <c r="J57" i="46"/>
  <c r="M58" i="46"/>
  <c r="I58" i="46"/>
  <c r="C59" i="46"/>
  <c r="D59" i="46" s="1"/>
  <c r="S56" i="46"/>
  <c r="Q56" i="46"/>
  <c r="R56" i="46" s="1"/>
  <c r="G58" i="46"/>
  <c r="H58" i="46" s="1"/>
  <c r="I58" i="40"/>
  <c r="C59" i="40"/>
  <c r="D59" i="40" s="1"/>
  <c r="M58" i="40"/>
  <c r="C56" i="37"/>
  <c r="M55" i="37"/>
  <c r="I55" i="37"/>
  <c r="M57" i="34"/>
  <c r="I57" i="34"/>
  <c r="C58" i="34"/>
  <c r="D58" i="34" s="1"/>
  <c r="G57" i="34"/>
  <c r="H57" i="34" s="1"/>
  <c r="C60" i="46" l="1"/>
  <c r="I59" i="46"/>
  <c r="M59" i="46"/>
  <c r="O57" i="46"/>
  <c r="K58" i="46"/>
  <c r="N58" i="46" s="1"/>
  <c r="J58" i="46"/>
  <c r="G59" i="46"/>
  <c r="H59" i="46" s="1"/>
  <c r="C60" i="40"/>
  <c r="I59" i="40"/>
  <c r="M59" i="40"/>
  <c r="G59" i="40"/>
  <c r="H59" i="40" s="1"/>
  <c r="G56" i="37"/>
  <c r="H56" i="37" s="1"/>
  <c r="D56" i="37"/>
  <c r="C59" i="34"/>
  <c r="M58" i="34"/>
  <c r="I58" i="34"/>
  <c r="G58" i="34"/>
  <c r="H58" i="34" s="1"/>
  <c r="O58" i="46" l="1"/>
  <c r="Q58" i="46" s="1"/>
  <c r="Q57" i="46"/>
  <c r="R57" i="46" s="1"/>
  <c r="S57" i="46"/>
  <c r="G60" i="46"/>
  <c r="H60" i="46" s="1"/>
  <c r="D60" i="46"/>
  <c r="K59" i="46"/>
  <c r="N59" i="46" s="1"/>
  <c r="J59" i="46"/>
  <c r="G60" i="40"/>
  <c r="H60" i="40" s="1"/>
  <c r="D60" i="40"/>
  <c r="M56" i="37"/>
  <c r="I56" i="37"/>
  <c r="C57" i="37"/>
  <c r="D57" i="37" s="1"/>
  <c r="G59" i="34"/>
  <c r="H59" i="34" s="1"/>
  <c r="D59" i="34"/>
  <c r="A80" i="16"/>
  <c r="A79" i="16"/>
  <c r="D8" i="16"/>
  <c r="E4" i="16" l="1"/>
  <c r="E5" i="16"/>
  <c r="E6" i="16"/>
  <c r="E7" i="16"/>
  <c r="S58" i="46"/>
  <c r="O59" i="46"/>
  <c r="Q59" i="46" s="1"/>
  <c r="R58" i="46"/>
  <c r="D61" i="46"/>
  <c r="M60" i="46"/>
  <c r="C61" i="46"/>
  <c r="I60" i="46"/>
  <c r="M60" i="40"/>
  <c r="I60" i="40"/>
  <c r="C61" i="40"/>
  <c r="D61" i="40" s="1"/>
  <c r="C58" i="37"/>
  <c r="M57" i="37"/>
  <c r="I57" i="37"/>
  <c r="G57" i="37"/>
  <c r="H57" i="37" s="1"/>
  <c r="I59" i="34"/>
  <c r="M59" i="34"/>
  <c r="C60" i="34"/>
  <c r="D60" i="34" s="1"/>
  <c r="A83" i="16"/>
  <c r="B80" i="16" s="1"/>
  <c r="S59" i="46" l="1"/>
  <c r="R59" i="46"/>
  <c r="M61" i="46"/>
  <c r="I61" i="46"/>
  <c r="C62" i="46"/>
  <c r="D62" i="46" s="1"/>
  <c r="K60" i="46"/>
  <c r="N60" i="46" s="1"/>
  <c r="J60" i="46"/>
  <c r="G61" i="46"/>
  <c r="H61" i="46" s="1"/>
  <c r="C62" i="40"/>
  <c r="D62" i="40" s="1"/>
  <c r="I61" i="40"/>
  <c r="M61" i="40"/>
  <c r="G61" i="40"/>
  <c r="H61" i="40" s="1"/>
  <c r="G58" i="37"/>
  <c r="H58" i="37" s="1"/>
  <c r="D58" i="37"/>
  <c r="C61" i="34"/>
  <c r="D61" i="34" s="1"/>
  <c r="I60" i="34"/>
  <c r="M60" i="34"/>
  <c r="G60" i="34"/>
  <c r="H60" i="34" s="1"/>
  <c r="B82" i="16"/>
  <c r="B79" i="16"/>
  <c r="B81" i="16"/>
  <c r="E8" i="16"/>
  <c r="E16" i="12"/>
  <c r="H16" i="12" s="1"/>
  <c r="E18" i="12"/>
  <c r="H18" i="12" s="1"/>
  <c r="H40" i="12" l="1"/>
  <c r="M62" i="46"/>
  <c r="I62" i="46"/>
  <c r="C63" i="46"/>
  <c r="G62" i="46"/>
  <c r="H62" i="46" s="1"/>
  <c r="O60" i="46"/>
  <c r="K61" i="46"/>
  <c r="N61" i="46" s="1"/>
  <c r="J61" i="46"/>
  <c r="C63" i="40"/>
  <c r="I62" i="40"/>
  <c r="M62" i="40"/>
  <c r="G62" i="40"/>
  <c r="H62" i="40" s="1"/>
  <c r="I58" i="37"/>
  <c r="C59" i="37"/>
  <c r="D59" i="37" s="1"/>
  <c r="M58" i="37"/>
  <c r="G61" i="34"/>
  <c r="H61" i="34" s="1"/>
  <c r="M61" i="34"/>
  <c r="I61" i="34"/>
  <c r="C62" i="34"/>
  <c r="D62" i="34" s="1"/>
  <c r="H16" i="1"/>
  <c r="E18" i="8"/>
  <c r="H18" i="8" s="1"/>
  <c r="E16" i="8"/>
  <c r="H16" i="8" s="1"/>
  <c r="H18" i="1"/>
  <c r="B83" i="16"/>
  <c r="H41" i="1" l="1"/>
  <c r="H41" i="8"/>
  <c r="O61" i="46"/>
  <c r="Q61" i="46" s="1"/>
  <c r="K62" i="46"/>
  <c r="N62" i="46" s="1"/>
  <c r="J62" i="46"/>
  <c r="S60" i="46"/>
  <c r="Q60" i="46"/>
  <c r="R60" i="46" s="1"/>
  <c r="G63" i="46"/>
  <c r="H63" i="46" s="1"/>
  <c r="D63" i="46"/>
  <c r="G63" i="40"/>
  <c r="H63" i="40" s="1"/>
  <c r="D63" i="40"/>
  <c r="C60" i="37"/>
  <c r="D60" i="37" s="1"/>
  <c r="I59" i="37"/>
  <c r="M59" i="37"/>
  <c r="G59" i="37"/>
  <c r="H59" i="37" s="1"/>
  <c r="C63" i="34"/>
  <c r="M62" i="34"/>
  <c r="I62" i="34"/>
  <c r="G62" i="34"/>
  <c r="H62" i="34" s="1"/>
  <c r="S61" i="46" l="1"/>
  <c r="Q73" i="46"/>
  <c r="O62" i="46"/>
  <c r="Q62" i="46" s="1"/>
  <c r="R61" i="46"/>
  <c r="C64" i="46"/>
  <c r="I63" i="46"/>
  <c r="M63" i="46"/>
  <c r="E13" i="14"/>
  <c r="E11" i="14"/>
  <c r="J50" i="40" s="1"/>
  <c r="E12" i="14"/>
  <c r="M63" i="40"/>
  <c r="C64" i="40"/>
  <c r="D64" i="40" s="1"/>
  <c r="I63" i="40"/>
  <c r="M60" i="37"/>
  <c r="I60" i="37"/>
  <c r="C61" i="37"/>
  <c r="D61" i="37" s="1"/>
  <c r="G60" i="37"/>
  <c r="H60" i="37" s="1"/>
  <c r="G63" i="34"/>
  <c r="H63" i="34" s="1"/>
  <c r="D63" i="34"/>
  <c r="G11" i="14" l="1"/>
  <c r="J59" i="40"/>
  <c r="S62" i="46"/>
  <c r="J62" i="40"/>
  <c r="J56" i="40"/>
  <c r="J48" i="40"/>
  <c r="G64" i="46"/>
  <c r="H64" i="46" s="1"/>
  <c r="D64" i="46"/>
  <c r="K63" i="46"/>
  <c r="N63" i="46" s="1"/>
  <c r="J63" i="46"/>
  <c r="R62" i="46"/>
  <c r="J51" i="40"/>
  <c r="J54" i="40"/>
  <c r="E12" i="10"/>
  <c r="G12" i="10" s="1"/>
  <c r="E13" i="10"/>
  <c r="E14" i="14"/>
  <c r="P64" i="40" s="1"/>
  <c r="J58" i="40"/>
  <c r="J52" i="40"/>
  <c r="J31" i="40"/>
  <c r="J60" i="40"/>
  <c r="J55" i="40"/>
  <c r="J45" i="40"/>
  <c r="J41" i="40"/>
  <c r="J47" i="40"/>
  <c r="J39" i="40"/>
  <c r="J42" i="40"/>
  <c r="J44" i="40"/>
  <c r="J40" i="40"/>
  <c r="J43" i="40"/>
  <c r="J46" i="40"/>
  <c r="J38" i="40"/>
  <c r="J32" i="40"/>
  <c r="J33" i="40"/>
  <c r="J34" i="40"/>
  <c r="J35" i="40"/>
  <c r="J36" i="40"/>
  <c r="J37" i="40"/>
  <c r="J61" i="40"/>
  <c r="J57" i="40"/>
  <c r="J53" i="40"/>
  <c r="J49" i="40"/>
  <c r="G13" i="14"/>
  <c r="K47" i="40"/>
  <c r="K43" i="40"/>
  <c r="K39" i="40"/>
  <c r="K40" i="40"/>
  <c r="K46" i="40"/>
  <c r="K42" i="40"/>
  <c r="K38" i="40"/>
  <c r="K45" i="40"/>
  <c r="K41" i="40"/>
  <c r="K44" i="40"/>
  <c r="K32" i="40"/>
  <c r="K33" i="40"/>
  <c r="K34" i="40"/>
  <c r="K35" i="40"/>
  <c r="K36" i="40"/>
  <c r="K37" i="40"/>
  <c r="G12" i="14"/>
  <c r="K31" i="40"/>
  <c r="K48" i="40"/>
  <c r="K49" i="40"/>
  <c r="K50" i="40"/>
  <c r="K51" i="40"/>
  <c r="K52" i="40"/>
  <c r="K53" i="40"/>
  <c r="K54" i="40"/>
  <c r="K55" i="40"/>
  <c r="K56" i="40"/>
  <c r="K57" i="40"/>
  <c r="K58" i="40"/>
  <c r="K59" i="40"/>
  <c r="K60" i="40"/>
  <c r="K61" i="40"/>
  <c r="K62" i="40"/>
  <c r="M64" i="40"/>
  <c r="I64" i="40"/>
  <c r="C65" i="40"/>
  <c r="J63" i="40"/>
  <c r="K63" i="40"/>
  <c r="N63" i="40" s="1"/>
  <c r="G64" i="40"/>
  <c r="H64" i="40" s="1"/>
  <c r="C62" i="37"/>
  <c r="D62" i="37" s="1"/>
  <c r="I61" i="37"/>
  <c r="M61" i="37"/>
  <c r="G61" i="37"/>
  <c r="H61" i="37" s="1"/>
  <c r="C64" i="34"/>
  <c r="I63" i="34"/>
  <c r="M63" i="34"/>
  <c r="E11" i="10"/>
  <c r="P33" i="40" l="1"/>
  <c r="P58" i="40"/>
  <c r="P41" i="40"/>
  <c r="P66" i="40"/>
  <c r="P65" i="40"/>
  <c r="P34" i="40"/>
  <c r="O63" i="46"/>
  <c r="M64" i="46"/>
  <c r="C65" i="46"/>
  <c r="D65" i="46" s="1"/>
  <c r="I64" i="46"/>
  <c r="P49" i="40"/>
  <c r="P42" i="40"/>
  <c r="P57" i="40"/>
  <c r="P50" i="40"/>
  <c r="P67" i="40"/>
  <c r="P35" i="40"/>
  <c r="P43" i="40"/>
  <c r="P51" i="40"/>
  <c r="P59" i="40"/>
  <c r="P68" i="40"/>
  <c r="P36" i="40"/>
  <c r="P44" i="40"/>
  <c r="P52" i="40"/>
  <c r="P60" i="40"/>
  <c r="P70" i="40"/>
  <c r="P71" i="40"/>
  <c r="P37" i="40"/>
  <c r="P45" i="40"/>
  <c r="P53" i="40"/>
  <c r="P61" i="40"/>
  <c r="P69" i="40"/>
  <c r="P38" i="40"/>
  <c r="P46" i="40"/>
  <c r="P54" i="40"/>
  <c r="P62" i="40"/>
  <c r="P31" i="40"/>
  <c r="P39" i="40"/>
  <c r="P47" i="40"/>
  <c r="P55" i="40"/>
  <c r="P63" i="40"/>
  <c r="P32" i="40"/>
  <c r="P40" i="40"/>
  <c r="P48" i="40"/>
  <c r="P56" i="40"/>
  <c r="G14" i="14"/>
  <c r="J45" i="37"/>
  <c r="J41" i="37"/>
  <c r="J44" i="37"/>
  <c r="J40" i="37"/>
  <c r="J47" i="37"/>
  <c r="J43" i="37"/>
  <c r="J39" i="37"/>
  <c r="J46" i="37"/>
  <c r="J42" i="37"/>
  <c r="J38" i="37"/>
  <c r="J32" i="37"/>
  <c r="J33" i="37"/>
  <c r="J34" i="37"/>
  <c r="J35" i="37"/>
  <c r="J36" i="37"/>
  <c r="J37" i="37"/>
  <c r="G13" i="10"/>
  <c r="K47" i="37"/>
  <c r="N47" i="37" s="1"/>
  <c r="K43" i="37"/>
  <c r="N43" i="37" s="1"/>
  <c r="K39" i="37"/>
  <c r="N39" i="37" s="1"/>
  <c r="K46" i="37"/>
  <c r="N46" i="37" s="1"/>
  <c r="K42" i="37"/>
  <c r="N42" i="37" s="1"/>
  <c r="K38" i="37"/>
  <c r="N38" i="37" s="1"/>
  <c r="K45" i="37"/>
  <c r="N45" i="37" s="1"/>
  <c r="K41" i="37"/>
  <c r="N41" i="37" s="1"/>
  <c r="K44" i="37"/>
  <c r="N44" i="37" s="1"/>
  <c r="K40" i="37"/>
  <c r="N40" i="37" s="1"/>
  <c r="K32" i="37"/>
  <c r="N32" i="37" s="1"/>
  <c r="K33" i="37"/>
  <c r="N33" i="37" s="1"/>
  <c r="K34" i="37"/>
  <c r="N34" i="37" s="1"/>
  <c r="K35" i="37"/>
  <c r="N35" i="37" s="1"/>
  <c r="K36" i="37"/>
  <c r="N36" i="37" s="1"/>
  <c r="K37" i="37"/>
  <c r="N37" i="37" s="1"/>
  <c r="K51" i="37"/>
  <c r="N51" i="37" s="1"/>
  <c r="K56" i="37"/>
  <c r="N56" i="37" s="1"/>
  <c r="K52" i="37"/>
  <c r="N52" i="37" s="1"/>
  <c r="K48" i="37"/>
  <c r="N48" i="37" s="1"/>
  <c r="K31" i="37"/>
  <c r="N31" i="37" s="1"/>
  <c r="J31" i="37"/>
  <c r="J48" i="37"/>
  <c r="J49" i="37"/>
  <c r="J50" i="37"/>
  <c r="J51" i="37"/>
  <c r="J52" i="37"/>
  <c r="J53" i="37"/>
  <c r="J54" i="37"/>
  <c r="J55" i="37"/>
  <c r="J56" i="37"/>
  <c r="J57" i="37"/>
  <c r="J58" i="37"/>
  <c r="J59" i="37"/>
  <c r="K60" i="37"/>
  <c r="N60" i="37" s="1"/>
  <c r="K58" i="37"/>
  <c r="N58" i="37" s="1"/>
  <c r="K54" i="37"/>
  <c r="N54" i="37" s="1"/>
  <c r="K50" i="37"/>
  <c r="N50" i="37" s="1"/>
  <c r="K55" i="37"/>
  <c r="N55" i="37" s="1"/>
  <c r="J60" i="37"/>
  <c r="K57" i="37"/>
  <c r="N57" i="37" s="1"/>
  <c r="K53" i="37"/>
  <c r="N53" i="37" s="1"/>
  <c r="K49" i="37"/>
  <c r="N49" i="37" s="1"/>
  <c r="K59" i="37"/>
  <c r="N59" i="37" s="1"/>
  <c r="N61" i="40"/>
  <c r="O61" i="40" s="1"/>
  <c r="N57" i="40"/>
  <c r="O57" i="40" s="1"/>
  <c r="N53" i="40"/>
  <c r="O53" i="40" s="1"/>
  <c r="N49" i="40"/>
  <c r="O49" i="40" s="1"/>
  <c r="N45" i="40"/>
  <c r="O45" i="40" s="1"/>
  <c r="N41" i="40"/>
  <c r="O41" i="40" s="1"/>
  <c r="N38" i="40"/>
  <c r="O38" i="40" s="1"/>
  <c r="N33" i="40"/>
  <c r="O33" i="40" s="1"/>
  <c r="N60" i="40"/>
  <c r="O60" i="40" s="1"/>
  <c r="N56" i="40"/>
  <c r="O56" i="40" s="1"/>
  <c r="N52" i="40"/>
  <c r="O52" i="40" s="1"/>
  <c r="N48" i="40"/>
  <c r="O48" i="40" s="1"/>
  <c r="N44" i="40"/>
  <c r="O44" i="40" s="1"/>
  <c r="N40" i="40"/>
  <c r="O40" i="40" s="1"/>
  <c r="N36" i="40"/>
  <c r="O36" i="40" s="1"/>
  <c r="N32" i="40"/>
  <c r="O32" i="40" s="1"/>
  <c r="N59" i="40"/>
  <c r="O59" i="40" s="1"/>
  <c r="N55" i="40"/>
  <c r="O55" i="40" s="1"/>
  <c r="N51" i="40"/>
  <c r="O51" i="40" s="1"/>
  <c r="N47" i="40"/>
  <c r="O47" i="40" s="1"/>
  <c r="N43" i="40"/>
  <c r="O43" i="40" s="1"/>
  <c r="N39" i="40"/>
  <c r="O39" i="40" s="1"/>
  <c r="N35" i="40"/>
  <c r="O35" i="40" s="1"/>
  <c r="N31" i="40"/>
  <c r="O31" i="40" s="1"/>
  <c r="N62" i="40"/>
  <c r="O62" i="40" s="1"/>
  <c r="N58" i="40"/>
  <c r="O58" i="40" s="1"/>
  <c r="N54" i="40"/>
  <c r="O54" i="40" s="1"/>
  <c r="N50" i="40"/>
  <c r="O50" i="40" s="1"/>
  <c r="N46" i="40"/>
  <c r="O46" i="40" s="1"/>
  <c r="N42" i="40"/>
  <c r="O42" i="40" s="1"/>
  <c r="N37" i="40"/>
  <c r="O37" i="40" s="1"/>
  <c r="N34" i="40"/>
  <c r="O34" i="40" s="1"/>
  <c r="G65" i="40"/>
  <c r="H65" i="40" s="1"/>
  <c r="O63" i="40"/>
  <c r="K64" i="40"/>
  <c r="N64" i="40" s="1"/>
  <c r="J64" i="40"/>
  <c r="D65" i="40"/>
  <c r="K61" i="37"/>
  <c r="N61" i="37" s="1"/>
  <c r="J61" i="37"/>
  <c r="C63" i="37"/>
  <c r="I62" i="37"/>
  <c r="M62" i="37"/>
  <c r="G62" i="37"/>
  <c r="H62" i="37" s="1"/>
  <c r="E14" i="10"/>
  <c r="G64" i="34"/>
  <c r="H64" i="34" s="1"/>
  <c r="D64" i="34"/>
  <c r="G11" i="10"/>
  <c r="M65" i="46" l="1"/>
  <c r="I65" i="46"/>
  <c r="C66" i="46"/>
  <c r="K64" i="46"/>
  <c r="N64" i="46" s="1"/>
  <c r="J64" i="46"/>
  <c r="S63" i="46"/>
  <c r="Q63" i="46"/>
  <c r="R63" i="46" s="1"/>
  <c r="G65" i="46"/>
  <c r="H65" i="46" s="1"/>
  <c r="Q31" i="40"/>
  <c r="R31" i="40" s="1"/>
  <c r="O48" i="37"/>
  <c r="S48" i="37" s="1"/>
  <c r="G14" i="10"/>
  <c r="O32" i="37"/>
  <c r="S32" i="37" s="1"/>
  <c r="O52" i="37"/>
  <c r="S52" i="37" s="1"/>
  <c r="O36" i="37"/>
  <c r="S36" i="37" s="1"/>
  <c r="O58" i="37"/>
  <c r="S58" i="37" s="1"/>
  <c r="O50" i="37"/>
  <c r="S50" i="37" s="1"/>
  <c r="O46" i="37"/>
  <c r="S46" i="37" s="1"/>
  <c r="O42" i="37"/>
  <c r="S42" i="37" s="1"/>
  <c r="O34" i="37"/>
  <c r="S34" i="37" s="1"/>
  <c r="O44" i="37"/>
  <c r="O60" i="37"/>
  <c r="S60" i="37" s="1"/>
  <c r="O51" i="37"/>
  <c r="O43" i="37"/>
  <c r="S43" i="37" s="1"/>
  <c r="O39" i="37"/>
  <c r="S39" i="37" s="1"/>
  <c r="O38" i="37"/>
  <c r="O59" i="37"/>
  <c r="O55" i="37"/>
  <c r="O47" i="37"/>
  <c r="O35" i="37"/>
  <c r="O31" i="37"/>
  <c r="O54" i="37"/>
  <c r="O57" i="37"/>
  <c r="O53" i="37"/>
  <c r="O49" i="37"/>
  <c r="O45" i="37"/>
  <c r="O41" i="37"/>
  <c r="O37" i="37"/>
  <c r="O33" i="37"/>
  <c r="P70" i="37"/>
  <c r="P66" i="37"/>
  <c r="P64" i="37"/>
  <c r="P62" i="37"/>
  <c r="P60" i="37"/>
  <c r="P58" i="37"/>
  <c r="P56" i="37"/>
  <c r="P54" i="37"/>
  <c r="P52" i="37"/>
  <c r="P50" i="37"/>
  <c r="P48" i="37"/>
  <c r="P46" i="37"/>
  <c r="P44" i="37"/>
  <c r="P42" i="37"/>
  <c r="P40" i="37"/>
  <c r="P38" i="37"/>
  <c r="P36" i="37"/>
  <c r="P32" i="37"/>
  <c r="P63" i="37"/>
  <c r="P55" i="37"/>
  <c r="P49" i="37"/>
  <c r="P43" i="37"/>
  <c r="P35" i="37"/>
  <c r="P69" i="37"/>
  <c r="P65" i="37"/>
  <c r="P61" i="37"/>
  <c r="P57" i="37"/>
  <c r="P51" i="37"/>
  <c r="P45" i="37"/>
  <c r="P39" i="37"/>
  <c r="P33" i="37"/>
  <c r="P71" i="37"/>
  <c r="P67" i="37"/>
  <c r="P34" i="37"/>
  <c r="P68" i="37"/>
  <c r="P59" i="37"/>
  <c r="P53" i="37"/>
  <c r="P47" i="37"/>
  <c r="P41" i="37"/>
  <c r="P37" i="37"/>
  <c r="P31" i="37"/>
  <c r="O56" i="37"/>
  <c r="O40" i="37"/>
  <c r="Q46" i="40"/>
  <c r="S46" i="40"/>
  <c r="Q62" i="40"/>
  <c r="S62" i="40"/>
  <c r="Q34" i="40"/>
  <c r="S34" i="40"/>
  <c r="Q37" i="40"/>
  <c r="S37" i="40"/>
  <c r="S54" i="40"/>
  <c r="Q54" i="40"/>
  <c r="S42" i="40"/>
  <c r="Q42" i="40"/>
  <c r="S58" i="40"/>
  <c r="Q58" i="40"/>
  <c r="S50" i="40"/>
  <c r="Q50" i="40"/>
  <c r="Q35" i="40"/>
  <c r="S35" i="40"/>
  <c r="S59" i="40"/>
  <c r="Q59" i="40"/>
  <c r="S39" i="40"/>
  <c r="Q39" i="40"/>
  <c r="Q47" i="40"/>
  <c r="S47" i="40"/>
  <c r="Q55" i="40"/>
  <c r="S55" i="40"/>
  <c r="Q32" i="40"/>
  <c r="S32" i="40"/>
  <c r="Q40" i="40"/>
  <c r="S40" i="40"/>
  <c r="Q48" i="40"/>
  <c r="S48" i="40"/>
  <c r="Q56" i="40"/>
  <c r="S56" i="40"/>
  <c r="S33" i="40"/>
  <c r="Q33" i="40"/>
  <c r="S41" i="40"/>
  <c r="Q41" i="40"/>
  <c r="S49" i="40"/>
  <c r="Q49" i="40"/>
  <c r="Q57" i="40"/>
  <c r="S57" i="40"/>
  <c r="S43" i="40"/>
  <c r="Q43" i="40"/>
  <c r="S51" i="40"/>
  <c r="Q51" i="40"/>
  <c r="Q36" i="40"/>
  <c r="S36" i="40"/>
  <c r="Q44" i="40"/>
  <c r="S44" i="40"/>
  <c r="Q52" i="40"/>
  <c r="S52" i="40"/>
  <c r="Q60" i="40"/>
  <c r="S60" i="40"/>
  <c r="S38" i="40"/>
  <c r="Q38" i="40"/>
  <c r="S45" i="40"/>
  <c r="Q45" i="40"/>
  <c r="S53" i="40"/>
  <c r="Q53" i="40"/>
  <c r="Q61" i="40"/>
  <c r="S61" i="40"/>
  <c r="O64" i="40"/>
  <c r="S64" i="40" s="1"/>
  <c r="C66" i="40"/>
  <c r="D66" i="40" s="1"/>
  <c r="I65" i="40"/>
  <c r="M65" i="40"/>
  <c r="S63" i="40"/>
  <c r="Q63" i="40"/>
  <c r="O61" i="37"/>
  <c r="G63" i="37"/>
  <c r="H63" i="37" s="1"/>
  <c r="D63" i="37"/>
  <c r="K62" i="37"/>
  <c r="N62" i="37" s="1"/>
  <c r="J62" i="37"/>
  <c r="M64" i="34"/>
  <c r="I64" i="34"/>
  <c r="C65" i="34"/>
  <c r="D65" i="34" s="1"/>
  <c r="Q48" i="37" l="1"/>
  <c r="Q32" i="37"/>
  <c r="G66" i="46"/>
  <c r="H66" i="46" s="1"/>
  <c r="O64" i="46"/>
  <c r="K65" i="46"/>
  <c r="N65" i="46" s="1"/>
  <c r="J65" i="46"/>
  <c r="D66" i="46"/>
  <c r="Q60" i="37"/>
  <c r="Q46" i="37"/>
  <c r="Q52" i="37"/>
  <c r="Q42" i="37"/>
  <c r="Q36" i="37"/>
  <c r="Q44" i="37"/>
  <c r="S44" i="37"/>
  <c r="Q34" i="37"/>
  <c r="Q39" i="37"/>
  <c r="Q43" i="37"/>
  <c r="Q50" i="37"/>
  <c r="Q58" i="37"/>
  <c r="Q51" i="37"/>
  <c r="S51" i="37"/>
  <c r="Q31" i="37"/>
  <c r="R31" i="37" s="1"/>
  <c r="Q61" i="37"/>
  <c r="S61" i="37"/>
  <c r="Q56" i="37"/>
  <c r="S56" i="37"/>
  <c r="Q45" i="37"/>
  <c r="S45" i="37"/>
  <c r="S54" i="37"/>
  <c r="Q54" i="37"/>
  <c r="Q40" i="37"/>
  <c r="S40" i="37"/>
  <c r="S33" i="37"/>
  <c r="Q33" i="37"/>
  <c r="S37" i="37"/>
  <c r="Q37" i="37"/>
  <c r="S53" i="37"/>
  <c r="Q53" i="37"/>
  <c r="S35" i="37"/>
  <c r="Q35" i="37"/>
  <c r="S55" i="37"/>
  <c r="Q55" i="37"/>
  <c r="S49" i="37"/>
  <c r="Q49" i="37"/>
  <c r="Q41" i="37"/>
  <c r="S41" i="37"/>
  <c r="Q57" i="37"/>
  <c r="S57" i="37"/>
  <c r="S47" i="37"/>
  <c r="Q47" i="37"/>
  <c r="Q59" i="37"/>
  <c r="S59" i="37"/>
  <c r="S38" i="37"/>
  <c r="Q38" i="37"/>
  <c r="Q64" i="40"/>
  <c r="Q73" i="40"/>
  <c r="R32" i="40"/>
  <c r="R33" i="40" s="1"/>
  <c r="R34" i="40" s="1"/>
  <c r="R35" i="40" s="1"/>
  <c r="R36" i="40" s="1"/>
  <c r="R37" i="40" s="1"/>
  <c r="R38" i="40" s="1"/>
  <c r="R39" i="40" s="1"/>
  <c r="R40" i="40" s="1"/>
  <c r="R41" i="40" s="1"/>
  <c r="R42" i="40" s="1"/>
  <c r="R43" i="40" s="1"/>
  <c r="R44" i="40" s="1"/>
  <c r="R45" i="40" s="1"/>
  <c r="R46" i="40" s="1"/>
  <c r="R47" i="40" s="1"/>
  <c r="R48" i="40" s="1"/>
  <c r="R49" i="40" s="1"/>
  <c r="R50" i="40" s="1"/>
  <c r="R51" i="40" s="1"/>
  <c r="R52" i="40" s="1"/>
  <c r="R53" i="40" s="1"/>
  <c r="R54" i="40" s="1"/>
  <c r="R55" i="40" s="1"/>
  <c r="R56" i="40" s="1"/>
  <c r="R57" i="40" s="1"/>
  <c r="R58" i="40" s="1"/>
  <c r="R59" i="40" s="1"/>
  <c r="R60" i="40" s="1"/>
  <c r="R61" i="40" s="1"/>
  <c r="R62" i="40" s="1"/>
  <c r="R63" i="40" s="1"/>
  <c r="M66" i="40"/>
  <c r="C67" i="40"/>
  <c r="I66" i="40"/>
  <c r="G66" i="40"/>
  <c r="H66" i="40" s="1"/>
  <c r="K65" i="40"/>
  <c r="N65" i="40" s="1"/>
  <c r="J65" i="40"/>
  <c r="O62" i="37"/>
  <c r="Q62" i="37" s="1"/>
  <c r="M63" i="37"/>
  <c r="C64" i="37"/>
  <c r="I63" i="37"/>
  <c r="D64" i="37"/>
  <c r="M65" i="34"/>
  <c r="I65" i="34"/>
  <c r="C66" i="34"/>
  <c r="D66" i="34" s="1"/>
  <c r="G65" i="34"/>
  <c r="H65" i="34" s="1"/>
  <c r="R32" i="37" l="1"/>
  <c r="R33" i="37" s="1"/>
  <c r="R34" i="37" s="1"/>
  <c r="R35" i="37" s="1"/>
  <c r="R36" i="37" s="1"/>
  <c r="R37" i="37" s="1"/>
  <c r="R38" i="37" s="1"/>
  <c r="R39" i="37" s="1"/>
  <c r="R40" i="37" s="1"/>
  <c r="R41" i="37" s="1"/>
  <c r="R42" i="37" s="1"/>
  <c r="R43" i="37" s="1"/>
  <c r="R44" i="37" s="1"/>
  <c r="R45" i="37" s="1"/>
  <c r="R46" i="37" s="1"/>
  <c r="R47" i="37" s="1"/>
  <c r="R48" i="37" s="1"/>
  <c r="R49" i="37" s="1"/>
  <c r="R50" i="37" s="1"/>
  <c r="R51" i="37" s="1"/>
  <c r="R52" i="37" s="1"/>
  <c r="R53" i="37" s="1"/>
  <c r="R54" i="37" s="1"/>
  <c r="R55" i="37" s="1"/>
  <c r="R56" i="37" s="1"/>
  <c r="R57" i="37" s="1"/>
  <c r="R58" i="37" s="1"/>
  <c r="R59" i="37" s="1"/>
  <c r="R60" i="37" s="1"/>
  <c r="R61" i="37" s="1"/>
  <c r="R62" i="37" s="1"/>
  <c r="O65" i="46"/>
  <c r="S65" i="46" s="1"/>
  <c r="M66" i="46"/>
  <c r="I66" i="46"/>
  <c r="C67" i="46"/>
  <c r="D67" i="46" s="1"/>
  <c r="Q65" i="46"/>
  <c r="S64" i="46"/>
  <c r="Q64" i="46"/>
  <c r="R64" i="46" s="1"/>
  <c r="S62" i="37"/>
  <c r="Q73" i="37"/>
  <c r="R64" i="40"/>
  <c r="O65" i="40"/>
  <c r="S65" i="40" s="1"/>
  <c r="K66" i="40"/>
  <c r="N66" i="40" s="1"/>
  <c r="J66" i="40"/>
  <c r="G67" i="40"/>
  <c r="H67" i="40" s="1"/>
  <c r="D67" i="40"/>
  <c r="M64" i="37"/>
  <c r="I64" i="37"/>
  <c r="C65" i="37"/>
  <c r="J63" i="37"/>
  <c r="K63" i="37"/>
  <c r="N63" i="37" s="1"/>
  <c r="G64" i="37"/>
  <c r="H64" i="37" s="1"/>
  <c r="C67" i="34"/>
  <c r="I66" i="34"/>
  <c r="M66" i="34"/>
  <c r="G66" i="34"/>
  <c r="H66" i="34" s="1"/>
  <c r="R65" i="46" l="1"/>
  <c r="K66" i="46"/>
  <c r="N66" i="46" s="1"/>
  <c r="J66" i="46"/>
  <c r="M67" i="46"/>
  <c r="C68" i="46"/>
  <c r="D68" i="46" s="1"/>
  <c r="I67" i="46"/>
  <c r="G67" i="46"/>
  <c r="H67" i="46" s="1"/>
  <c r="Q65" i="40"/>
  <c r="R65" i="40" s="1"/>
  <c r="O66" i="40"/>
  <c r="Q66" i="40" s="1"/>
  <c r="M67" i="40"/>
  <c r="I67" i="40"/>
  <c r="C68" i="40"/>
  <c r="G65" i="37"/>
  <c r="H65" i="37" s="1"/>
  <c r="K64" i="37"/>
  <c r="N64" i="37" s="1"/>
  <c r="J64" i="37"/>
  <c r="O63" i="37"/>
  <c r="D65" i="37"/>
  <c r="G67" i="34"/>
  <c r="H67" i="34" s="1"/>
  <c r="D67" i="34"/>
  <c r="M68" i="46" l="1"/>
  <c r="C69" i="46"/>
  <c r="D69" i="46" s="1"/>
  <c r="I68" i="46"/>
  <c r="K67" i="46"/>
  <c r="N67" i="46" s="1"/>
  <c r="J67" i="46"/>
  <c r="G68" i="46"/>
  <c r="H68" i="46" s="1"/>
  <c r="O66" i="46"/>
  <c r="S66" i="40"/>
  <c r="R66" i="40"/>
  <c r="G68" i="40"/>
  <c r="H68" i="40" s="1"/>
  <c r="J67" i="40"/>
  <c r="K67" i="40"/>
  <c r="N67" i="40" s="1"/>
  <c r="D68" i="40"/>
  <c r="O64" i="37"/>
  <c r="Q64" i="37" s="1"/>
  <c r="C66" i="37"/>
  <c r="I65" i="37"/>
  <c r="M65" i="37"/>
  <c r="S63" i="37"/>
  <c r="Q63" i="37"/>
  <c r="R63" i="37" s="1"/>
  <c r="C68" i="34"/>
  <c r="M67" i="34"/>
  <c r="I67" i="34"/>
  <c r="O67" i="46" l="1"/>
  <c r="S67" i="46" s="1"/>
  <c r="M69" i="46"/>
  <c r="C70" i="46"/>
  <c r="D70" i="46" s="1"/>
  <c r="I69" i="46"/>
  <c r="Q66" i="46"/>
  <c r="R66" i="46" s="1"/>
  <c r="S66" i="46"/>
  <c r="K68" i="46"/>
  <c r="N68" i="46" s="1"/>
  <c r="J68" i="46"/>
  <c r="G69" i="46"/>
  <c r="H69" i="46" s="1"/>
  <c r="S64" i="37"/>
  <c r="O67" i="40"/>
  <c r="M68" i="40"/>
  <c r="I68" i="40"/>
  <c r="C69" i="40"/>
  <c r="D69" i="40" s="1"/>
  <c r="G66" i="37"/>
  <c r="H66" i="37" s="1"/>
  <c r="K65" i="37"/>
  <c r="N65" i="37" s="1"/>
  <c r="J65" i="37"/>
  <c r="R64" i="37"/>
  <c r="D66" i="37"/>
  <c r="G68" i="34"/>
  <c r="H68" i="34" s="1"/>
  <c r="D68" i="34"/>
  <c r="Q67" i="46" l="1"/>
  <c r="R67" i="46" s="1"/>
  <c r="K69" i="46"/>
  <c r="N69" i="46" s="1"/>
  <c r="J69" i="46"/>
  <c r="G70" i="46"/>
  <c r="H70" i="46" s="1"/>
  <c r="M70" i="46"/>
  <c r="C71" i="46"/>
  <c r="I70" i="46"/>
  <c r="O68" i="46"/>
  <c r="J68" i="40"/>
  <c r="K68" i="40"/>
  <c r="N68" i="40" s="1"/>
  <c r="S67" i="40"/>
  <c r="Q67" i="40"/>
  <c r="R67" i="40" s="1"/>
  <c r="M69" i="40"/>
  <c r="I69" i="40"/>
  <c r="C70" i="40"/>
  <c r="G69" i="40"/>
  <c r="H69" i="40" s="1"/>
  <c r="O65" i="37"/>
  <c r="S65" i="37" s="1"/>
  <c r="M66" i="37"/>
  <c r="C67" i="37"/>
  <c r="D67" i="37" s="1"/>
  <c r="I66" i="37"/>
  <c r="C69" i="34"/>
  <c r="M68" i="34"/>
  <c r="I68" i="34"/>
  <c r="G71" i="46" l="1"/>
  <c r="H71" i="46" s="1"/>
  <c r="Q68" i="46"/>
  <c r="R68" i="46" s="1"/>
  <c r="S68" i="46"/>
  <c r="D71" i="46"/>
  <c r="O69" i="46"/>
  <c r="K70" i="46"/>
  <c r="N70" i="46" s="1"/>
  <c r="J70" i="46"/>
  <c r="Q65" i="37"/>
  <c r="R65" i="37" s="1"/>
  <c r="O68" i="40"/>
  <c r="S68" i="40" s="1"/>
  <c r="G70" i="40"/>
  <c r="H70" i="40" s="1"/>
  <c r="J69" i="40"/>
  <c r="K69" i="40"/>
  <c r="N69" i="40" s="1"/>
  <c r="D70" i="40"/>
  <c r="M67" i="37"/>
  <c r="I67" i="37"/>
  <c r="C68" i="37"/>
  <c r="K66" i="37"/>
  <c r="N66" i="37" s="1"/>
  <c r="J66" i="37"/>
  <c r="G67" i="37"/>
  <c r="H67" i="37" s="1"/>
  <c r="G69" i="34"/>
  <c r="H69" i="34" s="1"/>
  <c r="D69" i="34"/>
  <c r="O70" i="46" l="1"/>
  <c r="M71" i="46"/>
  <c r="I71" i="46"/>
  <c r="Q69" i="46"/>
  <c r="R69" i="46" s="1"/>
  <c r="S69" i="46"/>
  <c r="Q68" i="40"/>
  <c r="R68" i="40" s="1"/>
  <c r="M70" i="40"/>
  <c r="I70" i="40"/>
  <c r="C71" i="40"/>
  <c r="O69" i="40"/>
  <c r="O66" i="37"/>
  <c r="S66" i="37" s="1"/>
  <c r="G68" i="37"/>
  <c r="H68" i="37" s="1"/>
  <c r="J67" i="37"/>
  <c r="K67" i="37"/>
  <c r="N67" i="37" s="1"/>
  <c r="D68" i="37"/>
  <c r="C70" i="34"/>
  <c r="D70" i="34" s="1"/>
  <c r="M69" i="34"/>
  <c r="I69" i="34"/>
  <c r="K71" i="46" l="1"/>
  <c r="N71" i="46" s="1"/>
  <c r="J71" i="46"/>
  <c r="Q70" i="46"/>
  <c r="R70" i="46" s="1"/>
  <c r="S70" i="46"/>
  <c r="Q66" i="37"/>
  <c r="R66" i="37" s="1"/>
  <c r="G71" i="40"/>
  <c r="H71" i="40" s="1"/>
  <c r="S69" i="40"/>
  <c r="Q69" i="40"/>
  <c r="R69" i="40" s="1"/>
  <c r="J70" i="40"/>
  <c r="K70" i="40"/>
  <c r="N70" i="40" s="1"/>
  <c r="D71" i="40"/>
  <c r="M68" i="37"/>
  <c r="I68" i="37"/>
  <c r="C69" i="37"/>
  <c r="D69" i="37" s="1"/>
  <c r="O67" i="37"/>
  <c r="C71" i="34"/>
  <c r="I70" i="34"/>
  <c r="M70" i="34"/>
  <c r="G70" i="34"/>
  <c r="H70" i="34" s="1"/>
  <c r="O71" i="46" l="1"/>
  <c r="O70" i="40"/>
  <c r="S70" i="40" s="1"/>
  <c r="M71" i="40"/>
  <c r="I71" i="40"/>
  <c r="J68" i="37"/>
  <c r="K68" i="37"/>
  <c r="N68" i="37" s="1"/>
  <c r="M69" i="37"/>
  <c r="I69" i="37"/>
  <c r="C70" i="37"/>
  <c r="D70" i="37" s="1"/>
  <c r="S67" i="37"/>
  <c r="Q67" i="37"/>
  <c r="R67" i="37" s="1"/>
  <c r="G69" i="37"/>
  <c r="H69" i="37" s="1"/>
  <c r="G71" i="34"/>
  <c r="H71" i="34" s="1"/>
  <c r="D71" i="34"/>
  <c r="Q71" i="46" l="1"/>
  <c r="S71" i="46"/>
  <c r="Q70" i="40"/>
  <c r="R70" i="40" s="1"/>
  <c r="J71" i="40"/>
  <c r="K71" i="40"/>
  <c r="N71" i="40" s="1"/>
  <c r="O68" i="37"/>
  <c r="S68" i="37" s="1"/>
  <c r="J69" i="37"/>
  <c r="K69" i="37"/>
  <c r="N69" i="37" s="1"/>
  <c r="M70" i="37"/>
  <c r="I70" i="37"/>
  <c r="C71" i="37"/>
  <c r="G70" i="37"/>
  <c r="H70" i="37" s="1"/>
  <c r="M71" i="34"/>
  <c r="I71" i="34"/>
  <c r="Q72" i="46" l="1"/>
  <c r="R71" i="46"/>
  <c r="Q68" i="37"/>
  <c r="R68" i="37" s="1"/>
  <c r="O71" i="40"/>
  <c r="Q71" i="40" s="1"/>
  <c r="O69" i="37"/>
  <c r="Q69" i="37" s="1"/>
  <c r="G71" i="37"/>
  <c r="H71" i="37" s="1"/>
  <c r="J70" i="37"/>
  <c r="K70" i="37"/>
  <c r="N70" i="37" s="1"/>
  <c r="D71" i="37"/>
  <c r="E19" i="46" l="1"/>
  <c r="O19" i="46" s="1"/>
  <c r="E20" i="46"/>
  <c r="S69" i="37"/>
  <c r="R69" i="37"/>
  <c r="S71" i="40"/>
  <c r="Q72" i="40"/>
  <c r="R71" i="40"/>
  <c r="M71" i="37"/>
  <c r="I71" i="37"/>
  <c r="O70" i="37"/>
  <c r="E21" i="46" l="1"/>
  <c r="O20" i="46"/>
  <c r="E19" i="40"/>
  <c r="O19" i="40" s="1"/>
  <c r="E20" i="40"/>
  <c r="S70" i="37"/>
  <c r="Q70" i="37"/>
  <c r="R70" i="37" s="1"/>
  <c r="J71" i="37"/>
  <c r="K71" i="37"/>
  <c r="N71" i="37" s="1"/>
  <c r="O21" i="46" l="1"/>
  <c r="E22" i="46"/>
  <c r="O22" i="46" s="1"/>
  <c r="G45" i="43"/>
  <c r="G47" i="43" s="1"/>
  <c r="G54" i="43" s="1"/>
  <c r="E21" i="40"/>
  <c r="G45" i="39" s="1"/>
  <c r="O20" i="40"/>
  <c r="O71" i="37"/>
  <c r="E22" i="40" l="1"/>
  <c r="O22" i="40" s="1"/>
  <c r="O21" i="40"/>
  <c r="S71" i="37"/>
  <c r="Q71" i="37"/>
  <c r="Q72" i="37" l="1"/>
  <c r="R71" i="37"/>
  <c r="E19" i="37" l="1"/>
  <c r="O19" i="37" s="1"/>
  <c r="E20" i="37"/>
  <c r="E21" i="37" l="1"/>
  <c r="G45" i="36" s="1"/>
  <c r="O20" i="37"/>
  <c r="E22" i="37" l="1"/>
  <c r="O22" i="37" s="1"/>
  <c r="O21" i="37"/>
  <c r="G47" i="39" l="1"/>
  <c r="G54" i="39" s="1"/>
  <c r="G47" i="36" l="1"/>
  <c r="G54" i="36" s="1"/>
  <c r="E95" i="16" l="1"/>
  <c r="E106" i="16" s="1"/>
  <c r="E117" i="16" s="1"/>
  <c r="E128" i="16" s="1"/>
  <c r="F14" i="16" l="1"/>
  <c r="F13" i="16"/>
  <c r="G13" i="16" s="1"/>
  <c r="F12" i="16"/>
  <c r="G12" i="16" s="1"/>
  <c r="F11" i="16"/>
  <c r="H26" i="1" s="1"/>
  <c r="B1" i="17"/>
  <c r="B10" i="17" s="1"/>
  <c r="G11" i="16" l="1"/>
  <c r="H7" i="21" s="1"/>
  <c r="H27" i="1"/>
  <c r="H25" i="12"/>
  <c r="H26" i="12" s="1"/>
  <c r="H25" i="8"/>
  <c r="H26" i="8" s="1"/>
  <c r="G14" i="16"/>
  <c r="H25" i="41"/>
  <c r="H26" i="41" s="1"/>
  <c r="I7" i="33"/>
  <c r="I16" i="33" s="1"/>
  <c r="L7" i="21"/>
  <c r="L46" i="21" s="1"/>
  <c r="B11" i="17"/>
  <c r="F7" i="33"/>
  <c r="F16" i="33" s="1"/>
  <c r="I7" i="21"/>
  <c r="I46" i="21" s="1"/>
  <c r="H46" i="21" l="1"/>
  <c r="H31" i="21"/>
  <c r="H33" i="21" s="1"/>
  <c r="H34" i="21" s="1"/>
  <c r="H11" i="16"/>
  <c r="G14" i="41"/>
  <c r="H14" i="41" s="1"/>
  <c r="H37" i="41" s="1"/>
  <c r="H39" i="41" s="1"/>
  <c r="E7" i="33"/>
  <c r="E16" i="33" s="1"/>
  <c r="H12" i="16"/>
  <c r="H13" i="16"/>
  <c r="H14" i="16"/>
  <c r="G15" i="16"/>
  <c r="M7" i="21"/>
  <c r="M46" i="21" s="1"/>
  <c r="J7" i="33"/>
  <c r="J16" i="33" s="1"/>
  <c r="I29" i="16" s="1"/>
  <c r="G12" i="41"/>
  <c r="G9" i="41"/>
  <c r="H9" i="41" s="1"/>
  <c r="H29" i="41" s="1"/>
  <c r="G17" i="41"/>
  <c r="H17" i="41" s="1"/>
  <c r="H31" i="41" s="1"/>
  <c r="G10" i="41"/>
  <c r="G17" i="8"/>
  <c r="H17" i="8" s="1"/>
  <c r="H34" i="8" s="1"/>
  <c r="G9" i="8"/>
  <c r="H9" i="8" s="1"/>
  <c r="H32" i="8" s="1"/>
  <c r="G12" i="8"/>
  <c r="E12" i="5"/>
  <c r="E13" i="5"/>
  <c r="G12" i="12"/>
  <c r="G17" i="12"/>
  <c r="H17" i="12" s="1"/>
  <c r="H33" i="12" s="1"/>
  <c r="G9" i="12"/>
  <c r="H9" i="12" s="1"/>
  <c r="H31" i="12" s="1"/>
  <c r="G10" i="8"/>
  <c r="G10" i="12"/>
  <c r="U7" i="21"/>
  <c r="L31" i="21"/>
  <c r="L33" i="21" s="1"/>
  <c r="L16" i="21"/>
  <c r="G11" i="12" s="1"/>
  <c r="G29" i="16"/>
  <c r="G14" i="8"/>
  <c r="H14" i="8" s="1"/>
  <c r="H40" i="8" s="1"/>
  <c r="H42" i="8" s="1"/>
  <c r="G14" i="12"/>
  <c r="H14" i="12" s="1"/>
  <c r="H39" i="12" s="1"/>
  <c r="H41" i="12" s="1"/>
  <c r="D11" i="17"/>
  <c r="G14" i="1"/>
  <c r="H29" i="16"/>
  <c r="Q7" i="21"/>
  <c r="Q53" i="21" s="1"/>
  <c r="K7" i="21"/>
  <c r="G21" i="16"/>
  <c r="B16" i="17"/>
  <c r="C16" i="17" s="1"/>
  <c r="D16" i="17" s="1"/>
  <c r="E15" i="41" s="1"/>
  <c r="H15" i="41" s="1"/>
  <c r="H46" i="41" s="1"/>
  <c r="D10" i="17"/>
  <c r="I31" i="21"/>
  <c r="I33" i="21" s="1"/>
  <c r="R7" i="21"/>
  <c r="E11" i="5"/>
  <c r="U53" i="21" l="1"/>
  <c r="H24" i="16" s="1"/>
  <c r="I34" i="21"/>
  <c r="I35" i="21" s="1"/>
  <c r="I37" i="21" s="1"/>
  <c r="H7" i="33"/>
  <c r="H16" i="33" s="1"/>
  <c r="D16" i="33" s="1"/>
  <c r="M31" i="21"/>
  <c r="M33" i="21" s="1"/>
  <c r="G33" i="21" s="1"/>
  <c r="H14" i="1"/>
  <c r="H40" i="1" s="1"/>
  <c r="H42" i="1" s="1"/>
  <c r="M16" i="21"/>
  <c r="G11" i="41" s="1"/>
  <c r="V7" i="21"/>
  <c r="L8" i="21"/>
  <c r="K46" i="21"/>
  <c r="G46" i="21" s="1"/>
  <c r="G9" i="1"/>
  <c r="H9" i="1" s="1"/>
  <c r="H32" i="1" s="1"/>
  <c r="G12" i="1"/>
  <c r="G17" i="1"/>
  <c r="H17" i="1" s="1"/>
  <c r="H34" i="1" s="1"/>
  <c r="I39" i="21"/>
  <c r="J32" i="34"/>
  <c r="J34" i="34"/>
  <c r="J33" i="34"/>
  <c r="J35" i="34"/>
  <c r="J36" i="34"/>
  <c r="J37" i="34"/>
  <c r="J38" i="34"/>
  <c r="J39" i="34"/>
  <c r="J40" i="34"/>
  <c r="J41" i="34"/>
  <c r="J42" i="34"/>
  <c r="J43" i="34"/>
  <c r="J44" i="34"/>
  <c r="J45" i="34"/>
  <c r="J46" i="34"/>
  <c r="J47" i="34"/>
  <c r="J48" i="34"/>
  <c r="J49" i="34"/>
  <c r="J50" i="34"/>
  <c r="J51" i="34"/>
  <c r="J52" i="34"/>
  <c r="J53" i="34"/>
  <c r="J54" i="34"/>
  <c r="J55" i="34"/>
  <c r="J56" i="34"/>
  <c r="J57" i="34"/>
  <c r="J58" i="34"/>
  <c r="J59" i="34"/>
  <c r="J60" i="34"/>
  <c r="J61" i="34"/>
  <c r="J62" i="34"/>
  <c r="J63" i="34"/>
  <c r="J64" i="34"/>
  <c r="J65" i="34"/>
  <c r="J66" i="34"/>
  <c r="J67" i="34"/>
  <c r="J68" i="34"/>
  <c r="J69" i="34"/>
  <c r="J70" i="34"/>
  <c r="J71" i="34"/>
  <c r="G13" i="5"/>
  <c r="K45" i="34"/>
  <c r="N45" i="34" s="1"/>
  <c r="K41" i="34"/>
  <c r="N41" i="34" s="1"/>
  <c r="K44" i="34"/>
  <c r="N44" i="34" s="1"/>
  <c r="K40" i="34"/>
  <c r="N40" i="34" s="1"/>
  <c r="K47" i="34"/>
  <c r="N47" i="34" s="1"/>
  <c r="K43" i="34"/>
  <c r="N43" i="34" s="1"/>
  <c r="K39" i="34"/>
  <c r="N39" i="34" s="1"/>
  <c r="K46" i="34"/>
  <c r="N46" i="34" s="1"/>
  <c r="K42" i="34"/>
  <c r="N42" i="34" s="1"/>
  <c r="K38" i="34"/>
  <c r="N38" i="34" s="1"/>
  <c r="K32" i="34"/>
  <c r="N32" i="34" s="1"/>
  <c r="K34" i="34"/>
  <c r="N34" i="34" s="1"/>
  <c r="K33" i="34"/>
  <c r="N33" i="34" s="1"/>
  <c r="K35" i="34"/>
  <c r="N35" i="34" s="1"/>
  <c r="K36" i="34"/>
  <c r="N36" i="34" s="1"/>
  <c r="K37" i="34"/>
  <c r="N37" i="34" s="1"/>
  <c r="G10" i="1"/>
  <c r="J31" i="34"/>
  <c r="K31" i="34"/>
  <c r="N31" i="34" s="1"/>
  <c r="K48" i="34"/>
  <c r="N48" i="34" s="1"/>
  <c r="K49" i="34"/>
  <c r="N49" i="34" s="1"/>
  <c r="K50" i="34"/>
  <c r="N50" i="34" s="1"/>
  <c r="K51" i="34"/>
  <c r="N51" i="34" s="1"/>
  <c r="K52" i="34"/>
  <c r="N52" i="34" s="1"/>
  <c r="K53" i="34"/>
  <c r="N53" i="34" s="1"/>
  <c r="K54" i="34"/>
  <c r="N54" i="34" s="1"/>
  <c r="K55" i="34"/>
  <c r="N55" i="34" s="1"/>
  <c r="K56" i="34"/>
  <c r="N56" i="34" s="1"/>
  <c r="K57" i="34"/>
  <c r="N57" i="34" s="1"/>
  <c r="K58" i="34"/>
  <c r="N58" i="34" s="1"/>
  <c r="K59" i="34"/>
  <c r="N59" i="34" s="1"/>
  <c r="K60" i="34"/>
  <c r="N60" i="34" s="1"/>
  <c r="K61" i="34"/>
  <c r="N61" i="34" s="1"/>
  <c r="K62" i="34"/>
  <c r="N62" i="34" s="1"/>
  <c r="K63" i="34"/>
  <c r="N63" i="34" s="1"/>
  <c r="K64" i="34"/>
  <c r="N64" i="34" s="1"/>
  <c r="K65" i="34"/>
  <c r="N65" i="34" s="1"/>
  <c r="K66" i="34"/>
  <c r="N66" i="34" s="1"/>
  <c r="K67" i="34"/>
  <c r="N67" i="34" s="1"/>
  <c r="K68" i="34"/>
  <c r="N68" i="34" s="1"/>
  <c r="K69" i="34"/>
  <c r="N69" i="34" s="1"/>
  <c r="K70" i="34"/>
  <c r="N70" i="34" s="1"/>
  <c r="K71" i="34"/>
  <c r="N71" i="34" s="1"/>
  <c r="L18" i="21"/>
  <c r="L17" i="21"/>
  <c r="M39" i="21"/>
  <c r="I8" i="21"/>
  <c r="H8" i="21"/>
  <c r="D12" i="17"/>
  <c r="E26" i="16" s="1"/>
  <c r="H8" i="33"/>
  <c r="D7" i="33"/>
  <c r="F21" i="16"/>
  <c r="F29" i="16"/>
  <c r="E29" i="16" s="1"/>
  <c r="J29" i="16" s="1"/>
  <c r="U16" i="21"/>
  <c r="G13" i="12" s="1"/>
  <c r="H39" i="21"/>
  <c r="T7" i="21"/>
  <c r="E15" i="1"/>
  <c r="H15" i="1" s="1"/>
  <c r="E27" i="16"/>
  <c r="E15" i="8"/>
  <c r="H15" i="8" s="1"/>
  <c r="H49" i="8" s="1"/>
  <c r="E15" i="12"/>
  <c r="H15" i="12" s="1"/>
  <c r="H48" i="12" s="1"/>
  <c r="L39" i="21"/>
  <c r="G7" i="21"/>
  <c r="P7" i="21" s="1"/>
  <c r="K39" i="21"/>
  <c r="K31" i="21"/>
  <c r="K33" i="21" s="1"/>
  <c r="K34" i="21" s="1"/>
  <c r="K8" i="21"/>
  <c r="M8" i="21"/>
  <c r="E14" i="5"/>
  <c r="G11" i="5"/>
  <c r="G12" i="5"/>
  <c r="J8" i="33" l="1"/>
  <c r="F8" i="33"/>
  <c r="E8" i="33"/>
  <c r="I36" i="21"/>
  <c r="I38" i="21" s="1"/>
  <c r="G31" i="21"/>
  <c r="I8" i="33"/>
  <c r="O32" i="34"/>
  <c r="E31" i="16"/>
  <c r="F26" i="16"/>
  <c r="F24" i="16"/>
  <c r="H12" i="1"/>
  <c r="H33" i="1" s="1"/>
  <c r="M17" i="21"/>
  <c r="M18" i="21"/>
  <c r="V16" i="21"/>
  <c r="G13" i="41" s="1"/>
  <c r="V53" i="21"/>
  <c r="L49" i="21"/>
  <c r="H40" i="41"/>
  <c r="G56" i="43" s="1"/>
  <c r="G58" i="43" s="1"/>
  <c r="H41" i="41" s="1"/>
  <c r="O69" i="34"/>
  <c r="S69" i="34" s="1"/>
  <c r="O65" i="34"/>
  <c r="S65" i="34" s="1"/>
  <c r="O61" i="34"/>
  <c r="S61" i="34" s="1"/>
  <c r="O57" i="34"/>
  <c r="S57" i="34" s="1"/>
  <c r="O53" i="34"/>
  <c r="S53" i="34" s="1"/>
  <c r="O49" i="34"/>
  <c r="S49" i="34" s="1"/>
  <c r="O45" i="34"/>
  <c r="S45" i="34" s="1"/>
  <c r="O41" i="34"/>
  <c r="S41" i="34" s="1"/>
  <c r="O37" i="34"/>
  <c r="S37" i="34" s="1"/>
  <c r="O33" i="34"/>
  <c r="S33" i="34" s="1"/>
  <c r="O31" i="34"/>
  <c r="O70" i="34"/>
  <c r="O66" i="34"/>
  <c r="O62" i="34"/>
  <c r="O58" i="34"/>
  <c r="O54" i="34"/>
  <c r="O50" i="34"/>
  <c r="O46" i="34"/>
  <c r="O42" i="34"/>
  <c r="O38" i="34"/>
  <c r="O34" i="34"/>
  <c r="O68" i="34"/>
  <c r="O64" i="34"/>
  <c r="O60" i="34"/>
  <c r="O56" i="34"/>
  <c r="O52" i="34"/>
  <c r="O48" i="34"/>
  <c r="O44" i="34"/>
  <c r="O40" i="34"/>
  <c r="O36" i="34"/>
  <c r="P71" i="34"/>
  <c r="P68" i="34"/>
  <c r="P64" i="34"/>
  <c r="P61" i="34"/>
  <c r="P59" i="34"/>
  <c r="P57" i="34"/>
  <c r="P55" i="34"/>
  <c r="P53" i="34"/>
  <c r="P51" i="34"/>
  <c r="P46" i="34"/>
  <c r="P44" i="34"/>
  <c r="P42" i="34"/>
  <c r="P37" i="34"/>
  <c r="P34" i="34"/>
  <c r="P67" i="34"/>
  <c r="P60" i="34"/>
  <c r="P56" i="34"/>
  <c r="P52" i="34"/>
  <c r="P47" i="34"/>
  <c r="P43" i="34"/>
  <c r="P32" i="34"/>
  <c r="P66" i="34"/>
  <c r="P63" i="34"/>
  <c r="P39" i="34"/>
  <c r="P33" i="34"/>
  <c r="P70" i="34"/>
  <c r="P62" i="34"/>
  <c r="P49" i="34"/>
  <c r="P40" i="34"/>
  <c r="P38" i="34"/>
  <c r="P65" i="34"/>
  <c r="P58" i="34"/>
  <c r="P54" i="34"/>
  <c r="P50" i="34"/>
  <c r="P45" i="34"/>
  <c r="P41" i="34"/>
  <c r="P35" i="34"/>
  <c r="P31" i="34"/>
  <c r="P69" i="34"/>
  <c r="P48" i="34"/>
  <c r="P36" i="34"/>
  <c r="O71" i="34"/>
  <c r="O67" i="34"/>
  <c r="O63" i="34"/>
  <c r="O59" i="34"/>
  <c r="O55" i="34"/>
  <c r="O51" i="34"/>
  <c r="O47" i="34"/>
  <c r="O43" i="34"/>
  <c r="O39" i="34"/>
  <c r="O35" i="34"/>
  <c r="I26" i="16"/>
  <c r="I31" i="16" s="1"/>
  <c r="G26" i="16"/>
  <c r="G31" i="16" s="1"/>
  <c r="U18" i="21"/>
  <c r="U17" i="21"/>
  <c r="K35" i="21"/>
  <c r="K37" i="21" s="1"/>
  <c r="K36" i="21"/>
  <c r="K38" i="21" s="1"/>
  <c r="H26" i="16"/>
  <c r="H31" i="16" s="1"/>
  <c r="I40" i="21"/>
  <c r="H10" i="8" s="1"/>
  <c r="E10" i="8" s="1"/>
  <c r="F31" i="16"/>
  <c r="I27" i="16"/>
  <c r="G27" i="16"/>
  <c r="H27" i="16"/>
  <c r="F27" i="16"/>
  <c r="T16" i="21"/>
  <c r="T8" i="21"/>
  <c r="H35" i="21"/>
  <c r="H37" i="21" s="1"/>
  <c r="V8" i="21"/>
  <c r="H12" i="12"/>
  <c r="Q8" i="21"/>
  <c r="U8" i="21"/>
  <c r="R8" i="21"/>
  <c r="G14" i="5"/>
  <c r="Q32" i="34" l="1"/>
  <c r="M49" i="21"/>
  <c r="H12" i="41"/>
  <c r="H30" i="41" s="1"/>
  <c r="H32" i="41" s="1"/>
  <c r="H33" i="41" s="1"/>
  <c r="I38" i="16" s="1"/>
  <c r="I41" i="16" s="1"/>
  <c r="I24" i="16"/>
  <c r="H23" i="16"/>
  <c r="H11" i="12"/>
  <c r="E11" i="12" s="1"/>
  <c r="U49" i="21"/>
  <c r="V49" i="21"/>
  <c r="Q53" i="34"/>
  <c r="Q37" i="34"/>
  <c r="Q31" i="34"/>
  <c r="R31" i="34" s="1"/>
  <c r="Q69" i="34"/>
  <c r="Q33" i="34"/>
  <c r="Q57" i="34"/>
  <c r="Q41" i="34"/>
  <c r="Q49" i="34"/>
  <c r="Q61" i="34"/>
  <c r="Q45" i="34"/>
  <c r="Q65" i="34"/>
  <c r="S39" i="34"/>
  <c r="Q39" i="34"/>
  <c r="Q71" i="34"/>
  <c r="S71" i="34"/>
  <c r="S44" i="34"/>
  <c r="Q44" i="34"/>
  <c r="Q42" i="34"/>
  <c r="S42" i="34"/>
  <c r="S58" i="34"/>
  <c r="Q58" i="34"/>
  <c r="S43" i="34"/>
  <c r="Q43" i="34"/>
  <c r="Q59" i="34"/>
  <c r="S59" i="34"/>
  <c r="S32" i="34"/>
  <c r="Q48" i="34"/>
  <c r="S48" i="34"/>
  <c r="S64" i="34"/>
  <c r="Q64" i="34"/>
  <c r="Q46" i="34"/>
  <c r="S46" i="34"/>
  <c r="S62" i="34"/>
  <c r="Q62" i="34"/>
  <c r="Q47" i="34"/>
  <c r="S47" i="34"/>
  <c r="Q63" i="34"/>
  <c r="S63" i="34"/>
  <c r="Q36" i="34"/>
  <c r="S36" i="34"/>
  <c r="S52" i="34"/>
  <c r="Q52" i="34"/>
  <c r="S68" i="34"/>
  <c r="Q68" i="34"/>
  <c r="Q34" i="34"/>
  <c r="S34" i="34"/>
  <c r="S50" i="34"/>
  <c r="Q50" i="34"/>
  <c r="Q66" i="34"/>
  <c r="S66" i="34"/>
  <c r="Q55" i="34"/>
  <c r="S55" i="34"/>
  <c r="S60" i="34"/>
  <c r="Q60" i="34"/>
  <c r="Q35" i="34"/>
  <c r="S35" i="34"/>
  <c r="Q51" i="34"/>
  <c r="S51" i="34"/>
  <c r="Q67" i="34"/>
  <c r="S67" i="34"/>
  <c r="Q40" i="34"/>
  <c r="S40" i="34"/>
  <c r="S56" i="34"/>
  <c r="Q56" i="34"/>
  <c r="Q38" i="34"/>
  <c r="S38" i="34"/>
  <c r="S54" i="34"/>
  <c r="Q54" i="34"/>
  <c r="Q70" i="34"/>
  <c r="S70" i="34"/>
  <c r="I42" i="21"/>
  <c r="G22" i="16"/>
  <c r="J26" i="16"/>
  <c r="T17" i="21"/>
  <c r="T18" i="21"/>
  <c r="H36" i="21"/>
  <c r="H38" i="21" s="1"/>
  <c r="H40" i="21" s="1"/>
  <c r="J27" i="16"/>
  <c r="H32" i="12"/>
  <c r="H34" i="12" s="1"/>
  <c r="E12" i="12"/>
  <c r="K40" i="21"/>
  <c r="K42" i="21" s="1"/>
  <c r="H35" i="12" l="1"/>
  <c r="H38" i="16" s="1"/>
  <c r="H41" i="16" s="1"/>
  <c r="I25" i="16"/>
  <c r="H13" i="41"/>
  <c r="H45" i="41" s="1"/>
  <c r="E12" i="41"/>
  <c r="I23" i="16"/>
  <c r="H11" i="41"/>
  <c r="E11" i="41" s="1"/>
  <c r="F22" i="16"/>
  <c r="H25" i="16"/>
  <c r="H13" i="12"/>
  <c r="H47" i="12" s="1"/>
  <c r="P49" i="21"/>
  <c r="Q73" i="34"/>
  <c r="Q72" i="34"/>
  <c r="R32" i="34"/>
  <c r="R33" i="34" s="1"/>
  <c r="R34" i="34" s="1"/>
  <c r="R35" i="34" s="1"/>
  <c r="R36" i="34" s="1"/>
  <c r="R37" i="34" s="1"/>
  <c r="R38" i="34" s="1"/>
  <c r="R39" i="34" s="1"/>
  <c r="R40" i="34" s="1"/>
  <c r="R41" i="34" s="1"/>
  <c r="R42" i="34" s="1"/>
  <c r="R43" i="34" s="1"/>
  <c r="R44" i="34" s="1"/>
  <c r="R45" i="34" s="1"/>
  <c r="R46" i="34" s="1"/>
  <c r="R47" i="34" s="1"/>
  <c r="R48" i="34" s="1"/>
  <c r="R49" i="34" s="1"/>
  <c r="R50" i="34" s="1"/>
  <c r="R51" i="34" s="1"/>
  <c r="R52" i="34" s="1"/>
  <c r="R53" i="34" s="1"/>
  <c r="R54" i="34" s="1"/>
  <c r="R55" i="34" s="1"/>
  <c r="R56" i="34" s="1"/>
  <c r="R57" i="34" s="1"/>
  <c r="R58" i="34" s="1"/>
  <c r="R59" i="34" s="1"/>
  <c r="R60" i="34" s="1"/>
  <c r="R61" i="34" s="1"/>
  <c r="R62" i="34" s="1"/>
  <c r="R63" i="34" s="1"/>
  <c r="R64" i="34" s="1"/>
  <c r="R65" i="34" s="1"/>
  <c r="R66" i="34" s="1"/>
  <c r="R67" i="34" s="1"/>
  <c r="R68" i="34" s="1"/>
  <c r="R69" i="34" s="1"/>
  <c r="R70" i="34" s="1"/>
  <c r="R71" i="34" s="1"/>
  <c r="E13" i="41" l="1"/>
  <c r="E13" i="12"/>
  <c r="E19" i="34"/>
  <c r="O19" i="34" s="1"/>
  <c r="E20" i="34"/>
  <c r="H10" i="1"/>
  <c r="E10" i="1" s="1"/>
  <c r="H42" i="21"/>
  <c r="O20" i="34" l="1"/>
  <c r="E21" i="34"/>
  <c r="E22" i="34" s="1"/>
  <c r="G45" i="35" l="1"/>
  <c r="G47" i="35" s="1"/>
  <c r="G54" i="35" s="1"/>
  <c r="O21" i="34"/>
  <c r="O22" i="34"/>
  <c r="H49" i="1" l="1"/>
  <c r="H5" i="21" l="1"/>
  <c r="E5" i="33"/>
  <c r="L5" i="21" l="1"/>
  <c r="I5" i="33"/>
  <c r="I5" i="21"/>
  <c r="K5" i="21" s="1"/>
  <c r="F5" i="33"/>
  <c r="R5" i="21" l="1"/>
  <c r="M5" i="21"/>
  <c r="G5" i="21" s="1"/>
  <c r="J5" i="33"/>
  <c r="H5" i="33"/>
  <c r="H6" i="21"/>
  <c r="I6" i="21"/>
  <c r="Q5" i="21"/>
  <c r="U5" i="21"/>
  <c r="H21" i="16"/>
  <c r="G8" i="16"/>
  <c r="F6" i="33" l="1"/>
  <c r="D5" i="33"/>
  <c r="E6" i="33"/>
  <c r="K6" i="21"/>
  <c r="L6" i="21"/>
  <c r="M6" i="21"/>
  <c r="T5" i="21"/>
  <c r="Q12" i="21" s="1"/>
  <c r="H32" i="16"/>
  <c r="V5" i="21"/>
  <c r="I21" i="16"/>
  <c r="Q10" i="21" l="1"/>
  <c r="Q11" i="21"/>
  <c r="H43" i="8"/>
  <c r="H43" i="1"/>
  <c r="G56" i="35" s="1"/>
  <c r="G58" i="35" s="1"/>
  <c r="H6" i="33"/>
  <c r="I6" i="33"/>
  <c r="J6" i="33"/>
  <c r="Q6" i="21"/>
  <c r="R11" i="21"/>
  <c r="R12" i="21"/>
  <c r="E21" i="16"/>
  <c r="R10" i="21"/>
  <c r="R6" i="21"/>
  <c r="G56" i="36" l="1"/>
  <c r="G58" i="36" s="1"/>
  <c r="H44" i="8" s="1"/>
  <c r="H44" i="1"/>
  <c r="R13" i="21"/>
  <c r="R15" i="21" s="1"/>
  <c r="R16" i="21" s="1"/>
  <c r="G13" i="8" s="1"/>
  <c r="Q13" i="21"/>
  <c r="J21" i="16"/>
  <c r="Q15" i="21" l="1"/>
  <c r="Q16" i="21" s="1"/>
  <c r="R18" i="21"/>
  <c r="R17" i="21"/>
  <c r="I32" i="16"/>
  <c r="G13" i="1" l="1"/>
  <c r="Q18" i="21"/>
  <c r="P16" i="21"/>
  <c r="Q17" i="21"/>
  <c r="H42" i="12"/>
  <c r="G56" i="39" s="1"/>
  <c r="G58" i="39" s="1"/>
  <c r="H43" i="12" s="1"/>
  <c r="P18" i="21"/>
  <c r="M34" i="21"/>
  <c r="L34" i="21"/>
  <c r="F10" i="12"/>
  <c r="Q49" i="21" l="1"/>
  <c r="H13" i="1" s="1"/>
  <c r="H48" i="1" s="1"/>
  <c r="P17" i="21"/>
  <c r="G34" i="21"/>
  <c r="L36" i="21"/>
  <c r="L38" i="21" s="1"/>
  <c r="L35" i="21"/>
  <c r="L37" i="21" s="1"/>
  <c r="M36" i="21"/>
  <c r="M38" i="21" s="1"/>
  <c r="M35" i="21"/>
  <c r="M37" i="21" s="1"/>
  <c r="E13" i="1" l="1"/>
  <c r="L40" i="21"/>
  <c r="G36" i="21"/>
  <c r="G35" i="21"/>
  <c r="M40" i="21"/>
  <c r="H10" i="41" s="1"/>
  <c r="H19" i="41" s="1"/>
  <c r="G38" i="21"/>
  <c r="G37" i="21"/>
  <c r="H22" i="16" l="1"/>
  <c r="H33" i="16" s="1"/>
  <c r="G40" i="21"/>
  <c r="G42" i="21" s="1"/>
  <c r="E10" i="41"/>
  <c r="H44" i="41"/>
  <c r="H47" i="41" s="1"/>
  <c r="H48" i="41" s="1"/>
  <c r="H50" i="41" s="1"/>
  <c r="M41" i="21"/>
  <c r="L41" i="21"/>
  <c r="K41" i="21"/>
  <c r="H10" i="12"/>
  <c r="L42" i="21"/>
  <c r="M42" i="21"/>
  <c r="I22" i="16"/>
  <c r="I33" i="16" s="1"/>
  <c r="H35" i="16" l="1"/>
  <c r="I39" i="16"/>
  <c r="I42" i="16" s="1"/>
  <c r="I35" i="16"/>
  <c r="I37" i="16" s="1"/>
  <c r="E10" i="12"/>
  <c r="H46" i="12"/>
  <c r="H49" i="12" s="1"/>
  <c r="H19" i="12"/>
  <c r="E22" i="16"/>
  <c r="H37" i="16" l="1"/>
  <c r="J22" i="16"/>
  <c r="H50" i="12"/>
  <c r="H52" i="12" s="1"/>
  <c r="H104" i="16"/>
  <c r="H99" i="16"/>
  <c r="H109" i="16"/>
  <c r="H124" i="16"/>
  <c r="H101" i="16"/>
  <c r="H121" i="16"/>
  <c r="H122" i="16"/>
  <c r="H102" i="16"/>
  <c r="H103" i="16"/>
  <c r="H114" i="16"/>
  <c r="H125" i="16"/>
  <c r="H105" i="16"/>
  <c r="H98" i="16"/>
  <c r="H126" i="16"/>
  <c r="H112" i="16"/>
  <c r="H110" i="16"/>
  <c r="H111" i="16"/>
  <c r="H120" i="16"/>
  <c r="H123" i="16"/>
  <c r="H100" i="16"/>
  <c r="H113" i="16"/>
  <c r="P5" i="21"/>
  <c r="H39" i="16" l="1"/>
  <c r="H42" i="16" s="1"/>
  <c r="U6" i="21"/>
  <c r="T6" i="21"/>
  <c r="V6" i="21"/>
  <c r="G98" i="16" l="1"/>
  <c r="G103" i="16"/>
  <c r="G121" i="16"/>
  <c r="G123" i="16"/>
  <c r="G109" i="16"/>
  <c r="G124" i="16"/>
  <c r="G100" i="16"/>
  <c r="G120" i="16"/>
  <c r="G122" i="16"/>
  <c r="G105" i="16"/>
  <c r="G112" i="16"/>
  <c r="G110" i="16"/>
  <c r="G113" i="16"/>
  <c r="G125" i="16"/>
  <c r="G99" i="16"/>
  <c r="G104" i="16"/>
  <c r="G102" i="16"/>
  <c r="G114" i="16"/>
  <c r="G111" i="16"/>
  <c r="G101" i="16"/>
  <c r="G126" i="16"/>
  <c r="F102" i="16" l="1"/>
  <c r="F120" i="16"/>
  <c r="F98" i="16"/>
  <c r="F113" i="16"/>
  <c r="F105" i="16"/>
  <c r="F125" i="16"/>
  <c r="F103" i="16"/>
  <c r="F114" i="16"/>
  <c r="F112" i="16"/>
  <c r="F123" i="16"/>
  <c r="F126" i="16"/>
  <c r="F109" i="16"/>
  <c r="F111" i="16"/>
  <c r="F122" i="16"/>
  <c r="F99" i="16"/>
  <c r="F121" i="16"/>
  <c r="F104" i="16"/>
  <c r="F100" i="16"/>
  <c r="F124" i="16"/>
  <c r="F101" i="16"/>
  <c r="F110" i="16"/>
  <c r="F25" i="16"/>
  <c r="F32" i="16" l="1"/>
  <c r="E12" i="1" l="1"/>
  <c r="H35" i="1"/>
  <c r="H36" i="1" l="1"/>
  <c r="F38" i="16" s="1"/>
  <c r="F41" i="16" s="1"/>
  <c r="R49" i="21"/>
  <c r="R53" i="21"/>
  <c r="G24" i="16" s="1"/>
  <c r="E24" i="16" s="1"/>
  <c r="G25" i="16" l="1"/>
  <c r="H13" i="8"/>
  <c r="H48" i="8" s="1"/>
  <c r="G32" i="16"/>
  <c r="E32" i="16"/>
  <c r="H12" i="8"/>
  <c r="T53" i="21"/>
  <c r="P53" i="21" s="1"/>
  <c r="E25" i="16" l="1"/>
  <c r="E13" i="8"/>
  <c r="J24" i="16"/>
  <c r="E12" i="8"/>
  <c r="H33" i="8"/>
  <c r="H35" i="8" s="1"/>
  <c r="H36" i="8" l="1"/>
  <c r="G38" i="16" s="1"/>
  <c r="G41" i="16" s="1"/>
  <c r="J25" i="16"/>
  <c r="H13" i="21"/>
  <c r="H15" i="21"/>
  <c r="H16" i="21" s="1"/>
  <c r="H18" i="21" l="1"/>
  <c r="H17" i="21"/>
  <c r="G11" i="1"/>
  <c r="H49" i="21" l="1"/>
  <c r="H11" i="1" l="1"/>
  <c r="F23" i="16"/>
  <c r="F33" i="16" l="1"/>
  <c r="F35" i="16" s="1"/>
  <c r="E11" i="1"/>
  <c r="H47" i="1"/>
  <c r="H50" i="1" s="1"/>
  <c r="H51" i="1" s="1"/>
  <c r="H53" i="1" s="1"/>
  <c r="F39" i="16" s="1"/>
  <c r="F42" i="16" s="1"/>
  <c r="H19" i="1"/>
  <c r="F37" i="16" l="1"/>
  <c r="K13" i="21"/>
  <c r="K15" i="21"/>
  <c r="K16" i="21" s="1"/>
  <c r="K17" i="21" s="1"/>
  <c r="I13" i="21"/>
  <c r="I15" i="21"/>
  <c r="I16" i="21" s="1"/>
  <c r="G11" i="8" s="1"/>
  <c r="K12" i="21"/>
  <c r="G12" i="21"/>
  <c r="G13" i="21"/>
  <c r="I17" i="21" l="1"/>
  <c r="G16" i="21"/>
  <c r="I18" i="21"/>
  <c r="G18" i="21" s="1"/>
  <c r="K18" i="21"/>
  <c r="K49" i="21" s="1"/>
  <c r="G49" i="21" s="1"/>
  <c r="G17" i="21" l="1"/>
  <c r="I49" i="21"/>
  <c r="H11" i="8" l="1"/>
  <c r="G23" i="16"/>
  <c r="E23" i="16" l="1"/>
  <c r="E33" i="16" s="1"/>
  <c r="E35" i="16" s="1"/>
  <c r="G33" i="16"/>
  <c r="G35" i="16" s="1"/>
  <c r="H47" i="8"/>
  <c r="H50" i="8" s="1"/>
  <c r="H51" i="8" s="1"/>
  <c r="H53" i="8" s="1"/>
  <c r="G39" i="16" s="1"/>
  <c r="G42" i="16" s="1"/>
  <c r="E11" i="8"/>
  <c r="H19" i="8"/>
  <c r="G37" i="16" l="1"/>
  <c r="G36" i="16"/>
  <c r="I36" i="16"/>
  <c r="H36" i="16"/>
  <c r="F36" i="16"/>
  <c r="J23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tc={77FE6E03-41CA-4C5C-92E7-68123BA46AD6}</author>
    <author>tc={78C04B61-9FE8-4BCC-B316-666F88191B8B}</author>
    <author>tc={9392A4B3-9B4C-4503-A395-F6F2EABE3E34}</author>
  </authors>
  <commentList>
    <comment ref="L12" authorId="0" shapeId="0" xr:uid="{77FE6E03-41CA-4C5C-92E7-68123BA46AD6}">
      <text>
        <t>[Threaded comment]
Your version of Excel allows you to read this threaded comment; however, any edits to it will get removed if the file is opened in a newer version of Excel. Learn more: https://go.microsoft.com/fwlink/?linkid=870924
Comment:
    These were passed onto field services.</t>
      </text>
    </comment>
    <comment ref="M12" authorId="1" shapeId="0" xr:uid="{78C04B61-9FE8-4BCC-B316-666F88191B8B}">
      <text>
        <t>[Threaded comment]
Your version of Excel allows you to read this threaded comment; however, any edits to it will get removed if the file is opened in a newer version of Excel. Learn more: https://go.microsoft.com/fwlink/?linkid=870924
Comment:
    These were passed onto field services.</t>
      </text>
    </comment>
    <comment ref="G21" authorId="2" shapeId="0" xr:uid="{9392A4B3-9B4C-4503-A395-F6F2EABE3E34}">
      <text>
        <t>[Threaded comment]
Your version of Excel allows you to read this threaded comment; however, any edits to it will get removed if the file is opened in a newer version of Excel. Learn more: https://go.microsoft.com/fwlink/?linkid=870924
Comment:
    2025 post Feb raise from Michael Haycox</t>
      </text>
    </comment>
  </commentList>
</comment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">
    <s v="ThisWorkbookDataModel"/>
    <s v="{[Forecast_Data].[Budget Version].&amp;[2016FC-8and4]}"/>
  </metadataStrings>
  <mdxMetadata count="1">
    <mdx n="0" f="s">
      <ms ns="1" c="0"/>
    </mdx>
  </mdxMetadata>
  <valueMetadata count="1">
    <bk>
      <rc t="1" v="0"/>
    </bk>
  </valueMetadata>
</metadata>
</file>

<file path=xl/sharedStrings.xml><?xml version="1.0" encoding="utf-8"?>
<sst xmlns="http://schemas.openxmlformats.org/spreadsheetml/2006/main" count="4804" uniqueCount="1507">
  <si>
    <t>Category</t>
  </si>
  <si>
    <t>Cost Type</t>
  </si>
  <si>
    <t>Description</t>
  </si>
  <si>
    <t>Cost</t>
  </si>
  <si>
    <t>Meter Readers</t>
  </si>
  <si>
    <t>Mesh Network</t>
  </si>
  <si>
    <t>Opt-Out Costs - Keep Existing Meter</t>
  </si>
  <si>
    <t>Proposed Opt-Out Rate Structure</t>
  </si>
  <si>
    <t>Opt-Out Customers Who Keep Their Existing Meter</t>
  </si>
  <si>
    <t>Estimated Customers Opt-Out</t>
  </si>
  <si>
    <t>One-Time Fee</t>
  </si>
  <si>
    <t>Enrollment, Billing and Reporting</t>
  </si>
  <si>
    <t>Annual Recurring Costs</t>
  </si>
  <si>
    <t>Annual Recovery of on-going Costs</t>
  </si>
  <si>
    <t>Louisville Gas &amp; Electric Company</t>
  </si>
  <si>
    <t>Present Value of Replacement Plant as a Percentage of Original Cost</t>
  </si>
  <si>
    <t>Cumulative</t>
  </si>
  <si>
    <t>Present</t>
  </si>
  <si>
    <t>Cost Escalation</t>
  </si>
  <si>
    <t>Present Value</t>
  </si>
  <si>
    <t>Value of</t>
  </si>
  <si>
    <t>Iowa Curve</t>
  </si>
  <si>
    <t>Annual</t>
  </si>
  <si>
    <t>Factor at a</t>
  </si>
  <si>
    <t>Nominal</t>
  </si>
  <si>
    <t xml:space="preserve">Percent </t>
  </si>
  <si>
    <t>Replacement</t>
  </si>
  <si>
    <t>Replaced</t>
  </si>
  <si>
    <t>Year</t>
  </si>
  <si>
    <t>Surviving</t>
  </si>
  <si>
    <t>Percentage</t>
  </si>
  <si>
    <t>Inflation Factor</t>
  </si>
  <si>
    <t>Discount Rate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</si>
  <si>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</si>
  <si>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</si>
  <si>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</si>
  <si>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</si>
  <si>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</si>
  <si>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</si>
  <si>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</si>
  <si>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</si>
  <si>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</si>
  <si>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(3) x (5)</t>
  </si>
  <si>
    <t>(6) x (7)</t>
  </si>
  <si>
    <t>Original Cost Basis (100)</t>
  </si>
  <si>
    <t>Total Present Value of Original and Replacement Cost Value as a Percentage of Original Cost</t>
  </si>
  <si>
    <t>Monthly Carrying Charge Percentage (Levelized Carrying Charge Rate / 12 months)</t>
  </si>
  <si>
    <t>Applicable Carrying Charge Charge Percentage (Lines 3 x 5)</t>
  </si>
  <si>
    <t>O&amp;M Percentage</t>
  </si>
  <si>
    <t>Total Monthly Revenue Requirement as Percentage of Original Cost</t>
  </si>
  <si>
    <t>Monthly Charge</t>
  </si>
  <si>
    <t>Levelized Carrying Charge Analysis</t>
  </si>
  <si>
    <t>Capital Structure:</t>
  </si>
  <si>
    <t>Weighted</t>
  </si>
  <si>
    <t>Adjusted</t>
  </si>
  <si>
    <t>Percent</t>
  </si>
  <si>
    <t>Rate</t>
  </si>
  <si>
    <t>COC</t>
  </si>
  <si>
    <t>Tax Rate</t>
  </si>
  <si>
    <t>Short-Term Debt</t>
  </si>
  <si>
    <t>Long-Term Debt</t>
  </si>
  <si>
    <t>Common Equity</t>
  </si>
  <si>
    <t>Tax Depreciation Table (MACRS)</t>
  </si>
  <si>
    <t>Assumptions:</t>
  </si>
  <si>
    <t xml:space="preserve">   Investment</t>
  </si>
  <si>
    <t xml:space="preserve">   Book Life</t>
  </si>
  <si>
    <t xml:space="preserve">   Tax Life</t>
  </si>
  <si>
    <t xml:space="preserve">   Composite Tax Rate</t>
  </si>
  <si>
    <t xml:space="preserve">   Property Tax Rate</t>
  </si>
  <si>
    <t xml:space="preserve">   Levelized Revenue Requirement Years</t>
  </si>
  <si>
    <t xml:space="preserve">   O&amp;M as Percent of Investment</t>
  </si>
  <si>
    <t>Results:</t>
  </si>
  <si>
    <t xml:space="preserve">   Present Value Revenue Requirement</t>
  </si>
  <si>
    <t xml:space="preserve">   Levelized Revenue Requirement</t>
  </si>
  <si>
    <t xml:space="preserve">   Levelized Carrying Charge Rate</t>
  </si>
  <si>
    <t xml:space="preserve">   Level of Investment that can be Supported by Revenue</t>
  </si>
  <si>
    <t>Times Net Revenue</t>
  </si>
  <si>
    <t>Accumulated</t>
  </si>
  <si>
    <t>Value</t>
  </si>
  <si>
    <t>Carrying</t>
  </si>
  <si>
    <t>Book</t>
  </si>
  <si>
    <t>Residual</t>
  </si>
  <si>
    <t>Tax</t>
  </si>
  <si>
    <t xml:space="preserve">Deferred </t>
  </si>
  <si>
    <t xml:space="preserve">Property </t>
  </si>
  <si>
    <t>Income</t>
  </si>
  <si>
    <t>Revenue</t>
  </si>
  <si>
    <t>Interest</t>
  </si>
  <si>
    <t>Charge</t>
  </si>
  <si>
    <t>Investment</t>
  </si>
  <si>
    <t>Depreciation</t>
  </si>
  <si>
    <t>Plant</t>
  </si>
  <si>
    <t>Income Tax</t>
  </si>
  <si>
    <t>Rate Base</t>
  </si>
  <si>
    <t>Equity</t>
  </si>
  <si>
    <t>O&amp;M</t>
  </si>
  <si>
    <t>Taxes</t>
  </si>
  <si>
    <t>Requirement</t>
  </si>
  <si>
    <t>Factor</t>
  </si>
  <si>
    <t>Remaining Fixed Costs per Opt-Out Customers</t>
  </si>
  <si>
    <t>Percent Opt-Out</t>
  </si>
  <si>
    <t>A</t>
  </si>
  <si>
    <t>N</t>
  </si>
  <si>
    <t>Y</t>
  </si>
  <si>
    <t>AMS Opt-out charge</t>
  </si>
  <si>
    <t>Louisville Gas and Electric Company</t>
  </si>
  <si>
    <t>Cost Justification</t>
  </si>
  <si>
    <t>Kentucky Utilities Company</t>
  </si>
  <si>
    <t>Kentucky Utilities</t>
  </si>
  <si>
    <t>DATA SHEET</t>
  </si>
  <si>
    <t>EXPENSES</t>
  </si>
  <si>
    <t>Number of meters</t>
  </si>
  <si>
    <t>LG&amp;E-E</t>
  </si>
  <si>
    <t>LG&amp;E-G</t>
  </si>
  <si>
    <t>KU</t>
  </si>
  <si>
    <t>Cost Total</t>
  </si>
  <si>
    <t>KU electric only:               575905</t>
  </si>
  <si>
    <t>LGE electric only:              123007</t>
  </si>
  <si>
    <t>LGE gas only:                      30230</t>
  </si>
  <si>
    <t>LGE gas/electric:               618001</t>
  </si>
  <si>
    <t>Total</t>
  </si>
  <si>
    <t>LG&amp;E</t>
  </si>
  <si>
    <t>ODP</t>
  </si>
  <si>
    <t>METER COUNT FROM MCGEORGE</t>
  </si>
  <si>
    <t>Opt-Out %</t>
  </si>
  <si>
    <t>Opt-Out Meters</t>
  </si>
  <si>
    <t>% of Total</t>
  </si>
  <si>
    <t>Opt Out Rate</t>
  </si>
  <si>
    <t>Full Network Design</t>
  </si>
  <si>
    <t>Item</t>
  </si>
  <si>
    <t>Quantity</t>
  </si>
  <si>
    <t>Router</t>
  </si>
  <si>
    <t>Router Installation</t>
  </si>
  <si>
    <t>Incremental Infrastructure for Opt-Outs</t>
  </si>
  <si>
    <t>*L+G recommended applying opt out % assumption to router count to estimate</t>
  </si>
  <si>
    <t>Recurring router expenses @1% annual failure rate</t>
  </si>
  <si>
    <t>Annual Qty</t>
  </si>
  <si>
    <t>Cost (router + install cost)</t>
  </si>
  <si>
    <t>Router replacement</t>
  </si>
  <si>
    <t>Ongoing maintenance costs.</t>
  </si>
  <si>
    <t>Not Calculated</t>
  </si>
  <si>
    <t>Updates to billing system to handle opt‐out enrollment, training for staff, and testing.</t>
  </si>
  <si>
    <t>Updates to billing system to handle opt‐out billing and reporting, training for staff, and testing.</t>
  </si>
  <si>
    <t>Cost of additional relays, access points, and supporting infrastructure, assuming an even distribution of lost endpoints throughout the territory.</t>
  </si>
  <si>
    <t>Monthly Rate per Meter at</t>
  </si>
  <si>
    <t>At 200% Inefficiency factor:</t>
  </si>
  <si>
    <t xml:space="preserve">LG&amp;E and KU Energy LLC </t>
  </si>
  <si>
    <t>Operations : Customer Services</t>
  </si>
  <si>
    <t xml:space="preserve">Forecast Table </t>
  </si>
  <si>
    <t>Budget Version</t>
  </si>
  <si>
    <t>2016FC-8and4</t>
  </si>
  <si>
    <t>LOUISVILLE GAS &amp; ELECTRIC COMPANY</t>
  </si>
  <si>
    <t>KENTUCKY UTILITIES COMPANY</t>
  </si>
  <si>
    <t>LG&amp;E AND KU SERVICES COMPANY</t>
  </si>
  <si>
    <t xml:space="preserve">Total </t>
  </si>
  <si>
    <t>001280</t>
  </si>
  <si>
    <t>002180</t>
  </si>
  <si>
    <t>004480</t>
  </si>
  <si>
    <t>013180</t>
  </si>
  <si>
    <t>021280</t>
  </si>
  <si>
    <t>025270</t>
  </si>
  <si>
    <t>025770</t>
  </si>
  <si>
    <t>011370</t>
  </si>
  <si>
    <t>012560</t>
  </si>
  <si>
    <t>Row Labels</t>
  </si>
  <si>
    <t>Expenditure Type Description</t>
  </si>
  <si>
    <t>ServCo</t>
  </si>
  <si>
    <t>Joan Renfrow</t>
  </si>
  <si>
    <t>OpEx</t>
  </si>
  <si>
    <t>MTLB: LABOR-TOTAL</t>
  </si>
  <si>
    <t>MLST: LABOR - STRAIGHT TIME</t>
  </si>
  <si>
    <t>0101</t>
  </si>
  <si>
    <t>LABOR - EXEMPT</t>
  </si>
  <si>
    <t>0110</t>
  </si>
  <si>
    <t>LABOR - BARGAINING UNIT - STRAIGHT TIME</t>
  </si>
  <si>
    <t>0120</t>
  </si>
  <si>
    <t>LABOR - NON-BARGAINING UNIT - STRAIGHT TIME</t>
  </si>
  <si>
    <t>0125</t>
  </si>
  <si>
    <t>LABOR - HOURLY NON-UNION - STRAIGHT TIME</t>
  </si>
  <si>
    <t>0176</t>
  </si>
  <si>
    <t>LABOR - STRAIGHT TIME (FORECAST USE ONLY)</t>
  </si>
  <si>
    <t>0751</t>
  </si>
  <si>
    <t>OVERHEADS - OTHER LABOR COST (BUDGET ONLY)</t>
  </si>
  <si>
    <t>MLOT: LABOR - OVERTIME</t>
  </si>
  <si>
    <t>0111</t>
  </si>
  <si>
    <t>LABOR - BARGAINING UNIT - OVERTIME</t>
  </si>
  <si>
    <t>0121</t>
  </si>
  <si>
    <t>LABOR - NON-BARGAINING UNIT - OVERTIME</t>
  </si>
  <si>
    <t>0126</t>
  </si>
  <si>
    <t>LABOR - HOURLY NON-UNION - OVERTIME</t>
  </si>
  <si>
    <t>0177</t>
  </si>
  <si>
    <t>LABOR - OVERTIME (FORECAST USE ONLY)</t>
  </si>
  <si>
    <t>0752</t>
  </si>
  <si>
    <t>OVERHEADS - OVERTIME TAXES AND TIA (BUDGET ONLY)</t>
  </si>
  <si>
    <t>MLMS: LABOR - OTHER</t>
  </si>
  <si>
    <t>0145</t>
  </si>
  <si>
    <t>LABOR - PREMIUMS</t>
  </si>
  <si>
    <t>0175</t>
  </si>
  <si>
    <t>LABOR - ACCTNG USE - MISC JE - NONALLOCATED</t>
  </si>
  <si>
    <t>MTNB: NON-LABOR TOTAL</t>
  </si>
  <si>
    <t>MMAT: MATERIAL - WAREHOUSE AND PURCHASED</t>
  </si>
  <si>
    <t>0410</t>
  </si>
  <si>
    <t>PM - OFFICE SUPPLIES/EQUIPMENT/FURNITURE</t>
  </si>
  <si>
    <t>0417</t>
  </si>
  <si>
    <t>PM - GASOLINE</t>
  </si>
  <si>
    <t>0418</t>
  </si>
  <si>
    <t>PM - SMALL TOOLS</t>
  </si>
  <si>
    <t>0420</t>
  </si>
  <si>
    <t>PM - SPARE PARTS</t>
  </si>
  <si>
    <t>0424</t>
  </si>
  <si>
    <t>PM - PROTECTIVE CLOTHING</t>
  </si>
  <si>
    <t>0425</t>
  </si>
  <si>
    <t>PM - SAFETY SUPPLIES</t>
  </si>
  <si>
    <t>0427</t>
  </si>
  <si>
    <t>PM - OTHER</t>
  </si>
  <si>
    <t>0460</t>
  </si>
  <si>
    <t>PM - COMPUTER HARDWARE PURCHASES</t>
  </si>
  <si>
    <t>0475</t>
  </si>
  <si>
    <t>PM - ACCTNG USE - MISC JE - NONALLOCATED</t>
  </si>
  <si>
    <t>MCRC: RESIDENT CONTRACTORS</t>
  </si>
  <si>
    <t>0304</t>
  </si>
  <si>
    <t>O/S RESIDENT CONTRACTOR</t>
  </si>
  <si>
    <t>MCOC: OUTSIDE SERVICES - OTHER</t>
  </si>
  <si>
    <t>0301</t>
  </si>
  <si>
    <t>O/S - OTHER-LABOR-3RD PARTY</t>
  </si>
  <si>
    <t>0303</t>
  </si>
  <si>
    <t>O/S - MATERIAL &amp; EQUIPMENT</t>
  </si>
  <si>
    <t>0335</t>
  </si>
  <si>
    <t>O/S - PHYSICAL AND MEDICAL EXAMS</t>
  </si>
  <si>
    <t>0375</t>
  </si>
  <si>
    <t>O/S - ACCTNG USE - MISC JE - NONALLOCATED</t>
  </si>
  <si>
    <t>MTRN: TRANSPORTATION</t>
  </si>
  <si>
    <t>0512</t>
  </si>
  <si>
    <t>T/E - VEHICLES/EQUIPMENT: UTILITY OWNED (ALLOC)</t>
  </si>
  <si>
    <t>0520</t>
  </si>
  <si>
    <t>T/E - TRANSPORTATION &amp; MOTORIZED EQUIP - OTHER</t>
  </si>
  <si>
    <t>0575</t>
  </si>
  <si>
    <t>T/E - TRANSP - ACCTNG USE - MISC JE - NONALLOCATED</t>
  </si>
  <si>
    <t>MOTH: ALL OTHER EXPENDITURE TYPES</t>
  </si>
  <si>
    <t>0609</t>
  </si>
  <si>
    <t>TELECOMMUNICATIONS - OTHER</t>
  </si>
  <si>
    <t>0619</t>
  </si>
  <si>
    <t>CELLULAR/PAGING SERVICES</t>
  </si>
  <si>
    <t>0624</t>
  </si>
  <si>
    <t>COMPUTER PREWRITTEN SOFTWARE OR UPGRADES/UPDATES MTCE - TAXABLE</t>
  </si>
  <si>
    <t>0631</t>
  </si>
  <si>
    <t>LEASE/RENTAL - PARKING</t>
  </si>
  <si>
    <t>0634</t>
  </si>
  <si>
    <t>EDUCATION &amp; TRAINING - COURSE FEES</t>
  </si>
  <si>
    <t>0636</t>
  </si>
  <si>
    <t>EMPLOYEE RECOGNITION</t>
  </si>
  <si>
    <t>0640</t>
  </si>
  <si>
    <t>MILEAGE REIMBURSEMENT</t>
  </si>
  <si>
    <t>0641</t>
  </si>
  <si>
    <t>TRAVEL</t>
  </si>
  <si>
    <t>0642</t>
  </si>
  <si>
    <t>MEALS /ENTER- PARTIALLY DEDUCTIBLE</t>
  </si>
  <si>
    <t>0643</t>
  </si>
  <si>
    <t>MEALS - FULLY DEDUCTIBLE</t>
  </si>
  <si>
    <t>0648</t>
  </si>
  <si>
    <t>MEAL ALLOWANCE - FULLY DEDUCTIBLE (PAYROLL DEDUCTI</t>
  </si>
  <si>
    <t>0653</t>
  </si>
  <si>
    <t>FREIGHT - OTHER</t>
  </si>
  <si>
    <t>0663</t>
  </si>
  <si>
    <t>UTILITIES</t>
  </si>
  <si>
    <t>0670</t>
  </si>
  <si>
    <t>MISCELLANEOUS</t>
  </si>
  <si>
    <t>0696</t>
  </si>
  <si>
    <t>INSURANCE</t>
  </si>
  <si>
    <t>0699</t>
  </si>
  <si>
    <t>CORPORATE DEFAULT</t>
  </si>
  <si>
    <t>Clearing (Off-Duty)</t>
  </si>
  <si>
    <t/>
  </si>
  <si>
    <t>At 150% Inefficiency factor:</t>
  </si>
  <si>
    <t>At 175% Inefficiency factor:</t>
  </si>
  <si>
    <t>At 125% Inefficiency factor:</t>
  </si>
  <si>
    <t>KU Tenn</t>
  </si>
  <si>
    <t xml:space="preserve">KU   </t>
  </si>
  <si>
    <t>Juris</t>
  </si>
  <si>
    <t>LGE</t>
  </si>
  <si>
    <t>Lowery estimate based on historical SAP My Account enhancement costs</t>
  </si>
  <si>
    <t>Avg. Hourly Burdened Rate</t>
  </si>
  <si>
    <t>ZRRR</t>
  </si>
  <si>
    <t>Customer requested Read</t>
  </si>
  <si>
    <t>ZORR</t>
  </si>
  <si>
    <t>Office requested Read</t>
  </si>
  <si>
    <t>ZMRR</t>
  </si>
  <si>
    <t>Move In/Out</t>
  </si>
  <si>
    <t>Total Meters</t>
  </si>
  <si>
    <t xml:space="preserve">FIELD SERVICES </t>
  </si>
  <si>
    <t xml:space="preserve">METER READING </t>
  </si>
  <si>
    <t>Off Cycle Reads</t>
  </si>
  <si>
    <t>Total/Average</t>
  </si>
  <si>
    <t>Opt-Out Meter Est</t>
  </si>
  <si>
    <t>Unit Price/
Hourly Rate</t>
  </si>
  <si>
    <t>Hours to Complete</t>
  </si>
  <si>
    <t>Quantity/
Events</t>
  </si>
  <si>
    <t>Field Services</t>
  </si>
  <si>
    <t>Enrollment</t>
  </si>
  <si>
    <t>Total Read Hours</t>
  </si>
  <si>
    <t>Total Read Minutes</t>
  </si>
  <si>
    <t>Row</t>
  </si>
  <si>
    <t>One-Time and Recurring Capital Costs</t>
  </si>
  <si>
    <t>One-Time and Recurring Capital Costs to be recovered</t>
  </si>
  <si>
    <t>One-Time Capital</t>
  </si>
  <si>
    <t xml:space="preserve">Enrollment, Billing, and Reporting </t>
  </si>
  <si>
    <t>Annual Costs</t>
  </si>
  <si>
    <t>One-Time Expense</t>
  </si>
  <si>
    <t>Company Code Group</t>
  </si>
  <si>
    <t>Account Status</t>
  </si>
  <si>
    <t>Dynamic Filters</t>
  </si>
  <si>
    <t>Last Data Update:</t>
  </si>
  <si>
    <t>LG&amp;E and KU Energy LLC</t>
  </si>
  <si>
    <t>Gas</t>
  </si>
  <si>
    <t>LG&amp;E -C</t>
  </si>
  <si>
    <t>LG&amp;E -G</t>
  </si>
  <si>
    <t>LG&amp;E -E</t>
  </si>
  <si>
    <t>LG&amp;E -Total</t>
  </si>
  <si>
    <t>Avg. hourly fully Loaded Labor and Transportation</t>
  </si>
  <si>
    <t xml:space="preserve">Meter Reader Costs </t>
  </si>
  <si>
    <t>Check</t>
  </si>
  <si>
    <t>INPUT CELLS</t>
  </si>
  <si>
    <t>METER READING AND FIELD SERVICES COST ESTIMATES</t>
  </si>
  <si>
    <t>Notes</t>
  </si>
  <si>
    <t>Percent of Off Cycle read orders to total meters</t>
  </si>
  <si>
    <t>Estimated number of Off Cycle Reads</t>
  </si>
  <si>
    <t>Electricity</t>
  </si>
  <si>
    <t>01</t>
  </si>
  <si>
    <t>02</t>
  </si>
  <si>
    <t># of Meters</t>
  </si>
  <si>
    <t># of Installations</t>
  </si>
  <si>
    <t># of Contracts</t>
  </si>
  <si>
    <t># of CAs</t>
  </si>
  <si>
    <t># of BPs</t>
  </si>
  <si>
    <t>Division</t>
  </si>
  <si>
    <t>2150 BP/CA Master Data List</t>
  </si>
  <si>
    <t>Excess Facilities ODL</t>
  </si>
  <si>
    <t>ODUM_828</t>
  </si>
  <si>
    <t>Electric Excess Facilities</t>
  </si>
  <si>
    <t>ODUM_825</t>
  </si>
  <si>
    <t>POLT 489: HPS Directional 50000L - UtlEx</t>
  </si>
  <si>
    <t>ODUM_489UE</t>
  </si>
  <si>
    <t>POLT 489: HPS Directional 50000L - TaxEx</t>
  </si>
  <si>
    <t>ODUM_489TE</t>
  </si>
  <si>
    <t>50,000L Directional HPS - Co Use</t>
  </si>
  <si>
    <t>ODUM_489CU</t>
  </si>
  <si>
    <t>POLT 489: HPS Directional 50,000L - Com</t>
  </si>
  <si>
    <t>ODUM_489C</t>
  </si>
  <si>
    <t>POLT 489: HPS Directional 50,000L - Res</t>
  </si>
  <si>
    <t>ODUM_489</t>
  </si>
  <si>
    <t>POLT 488: HPS Directional 22000L - TaxEx</t>
  </si>
  <si>
    <t>ODUM_488TE</t>
  </si>
  <si>
    <t>22,000L Directional HPS - Co Use</t>
  </si>
  <si>
    <t>ODUM_488CU</t>
  </si>
  <si>
    <t>POLT 488: HPS Directional 22,000L - Com</t>
  </si>
  <si>
    <t>ODUM_488C</t>
  </si>
  <si>
    <t>POLT 488: HPS Directional 22,000L - Res</t>
  </si>
  <si>
    <t>ODUM_488</t>
  </si>
  <si>
    <t>POLT 487: HPS Directional 9500L - Tax Ex</t>
  </si>
  <si>
    <t>ODUM_487TE</t>
  </si>
  <si>
    <t>9,500L Directional HPS - Co Use</t>
  </si>
  <si>
    <t>ODUM_487CU</t>
  </si>
  <si>
    <t>POLT 487: HPS Directional 9,500L - Com</t>
  </si>
  <si>
    <t>ODUM_487C</t>
  </si>
  <si>
    <t>POLT 487: HPS Directional 9,500L - Res</t>
  </si>
  <si>
    <t>ODUM_487</t>
  </si>
  <si>
    <t>ODUM_475</t>
  </si>
  <si>
    <t>ODUM_474</t>
  </si>
  <si>
    <t>ODUM_473</t>
  </si>
  <si>
    <t>ODUM_472</t>
  </si>
  <si>
    <t>ODUM_465</t>
  </si>
  <si>
    <t>ODUM_464</t>
  </si>
  <si>
    <t>ODUM_463</t>
  </si>
  <si>
    <t>ODUM_462</t>
  </si>
  <si>
    <t>ODUM_456</t>
  </si>
  <si>
    <t>POLT 429: HPS Cobra Head 22000L - Tax Ex</t>
  </si>
  <si>
    <t>ODUM_429TE</t>
  </si>
  <si>
    <t>POLT 429: HPS Cobra Head 22,000L - Ind</t>
  </si>
  <si>
    <t>ODUM_429I</t>
  </si>
  <si>
    <t>POLT 429: HPS Cobra Head 22,000L - Com</t>
  </si>
  <si>
    <t>ODUM_429C</t>
  </si>
  <si>
    <t>POLT 428: HPS Yard Type 9,500L - Utl Ex</t>
  </si>
  <si>
    <t>ODUM_428UE</t>
  </si>
  <si>
    <t>POLT 428: HPS Yard Type 9,500L - Tax Ex</t>
  </si>
  <si>
    <t>ODUM_428TE</t>
  </si>
  <si>
    <t>POLT 428: HPS Yard Type 9,500L - Ind</t>
  </si>
  <si>
    <t>ODUM_428I</t>
  </si>
  <si>
    <t>9,500L Yard Type HPS  - Co use</t>
  </si>
  <si>
    <t>ODUM_428CU</t>
  </si>
  <si>
    <t>POLT 428: HPS Yard Type 9,500L - Com</t>
  </si>
  <si>
    <t>ODUM_428C</t>
  </si>
  <si>
    <t>POLT 428: HPS Yard Type 9,500L - Res</t>
  </si>
  <si>
    <t>ODUM_428</t>
  </si>
  <si>
    <t>POLT 407: HPS Cobra Head 50000L - Tax Ex</t>
  </si>
  <si>
    <t>ODUM_407TE</t>
  </si>
  <si>
    <t>POLT 407: HPS Cobra Head 50,000L - Res</t>
  </si>
  <si>
    <t>ODUM_407</t>
  </si>
  <si>
    <t>POLT 406: MV Open Bottom 7,000L - Utl Ex</t>
  </si>
  <si>
    <t>ODUM_406UE</t>
  </si>
  <si>
    <t>POLT 406: MV Open Bottom 7,000L - Tax Ex</t>
  </si>
  <si>
    <t>ODUM_406TE</t>
  </si>
  <si>
    <t>POLT 406: MV Open Bottom 7,000L - Ind</t>
  </si>
  <si>
    <t>ODUM_406I</t>
  </si>
  <si>
    <t>7,000L Mercury Vapor - Co Use</t>
  </si>
  <si>
    <t>ODUM_406CU</t>
  </si>
  <si>
    <t>POLT 406: MV Open Bottom 7,000L - Com</t>
  </si>
  <si>
    <t>ODUM_406C</t>
  </si>
  <si>
    <t>POLT 406: MV Open Bottom 7,000L - Res</t>
  </si>
  <si>
    <t>ODUM_406</t>
  </si>
  <si>
    <t>Unmetered temp suspension</t>
  </si>
  <si>
    <t>ODUM_000</t>
  </si>
  <si>
    <t>Res Net Metering</t>
  </si>
  <si>
    <t>ODRSE715</t>
  </si>
  <si>
    <t>Residential Service (Church) Util Exempt</t>
  </si>
  <si>
    <t>ODRSE030UE</t>
  </si>
  <si>
    <t>Residential Service (Church)</t>
  </si>
  <si>
    <t>ODRSE030</t>
  </si>
  <si>
    <t>Residential Service (3 Phase) Tax Exempt</t>
  </si>
  <si>
    <t>ODRSE025TE</t>
  </si>
  <si>
    <t>Residential Service (3 Phase)</t>
  </si>
  <si>
    <t>ODRSE025</t>
  </si>
  <si>
    <t>Res Total Electric - Util Exempt</t>
  </si>
  <si>
    <t>ODRSE020UE</t>
  </si>
  <si>
    <t>Res Total Electric - Tax Exempt</t>
  </si>
  <si>
    <t>ODRSE020TE</t>
  </si>
  <si>
    <t>Res Total Electric</t>
  </si>
  <si>
    <t>ODRSE020</t>
  </si>
  <si>
    <t>Residential Service Util Tax Exempt</t>
  </si>
  <si>
    <t>ODRSE010UE</t>
  </si>
  <si>
    <t>Residential Service - Tax Exempt</t>
  </si>
  <si>
    <t>ODRSE010TE</t>
  </si>
  <si>
    <t>Residential Service</t>
  </si>
  <si>
    <t>ODRSE010</t>
  </si>
  <si>
    <t>Temporary Suspension</t>
  </si>
  <si>
    <t>ODRSE000</t>
  </si>
  <si>
    <t>Company Use - Unmetered</t>
  </si>
  <si>
    <t>ODCUE859</t>
  </si>
  <si>
    <t>Company Use - Metered</t>
  </si>
  <si>
    <t>ODCUE855</t>
  </si>
  <si>
    <t>Company Use - Substation Totalizer</t>
  </si>
  <si>
    <t>ODCUE853</t>
  </si>
  <si>
    <t>Informational Meter</t>
  </si>
  <si>
    <t>CSR 150/200 hrs Primary</t>
  </si>
  <si>
    <t>ODCSR781</t>
  </si>
  <si>
    <t>Water Pumping Service - Tax exempt</t>
  </si>
  <si>
    <t>ODCME650TE</t>
  </si>
  <si>
    <t>School Service - Tax Exempt</t>
  </si>
  <si>
    <t>ODCME170TE</t>
  </si>
  <si>
    <t>General Service, 3 Phase - Tax Exempt</t>
  </si>
  <si>
    <t>ODCME113TE</t>
  </si>
  <si>
    <t>General Service, 3 Phase - Industrial</t>
  </si>
  <si>
    <t>ODCME113I</t>
  </si>
  <si>
    <t>General Service, 3 Phase - Commercial</t>
  </si>
  <si>
    <t>ODCME113C</t>
  </si>
  <si>
    <t>General Serv (Unmetered) Tax Exempt</t>
  </si>
  <si>
    <t>ODCME112TE</t>
  </si>
  <si>
    <t>General Serv (Unmetered) Commercial</t>
  </si>
  <si>
    <t>ODCME112C</t>
  </si>
  <si>
    <t>General Service - Utility Tax Exempt</t>
  </si>
  <si>
    <t>ODCME110UE</t>
  </si>
  <si>
    <t>General Service - Tax Exempt</t>
  </si>
  <si>
    <t>ODCME110TE</t>
  </si>
  <si>
    <t>General Service - Industrial</t>
  </si>
  <si>
    <t>ODCME110I</t>
  </si>
  <si>
    <t>General Service - Commercial</t>
  </si>
  <si>
    <t>ODCME110C</t>
  </si>
  <si>
    <t>ODCME000</t>
  </si>
  <si>
    <t>Retail Transmission Service</t>
  </si>
  <si>
    <t>ODCIE643I</t>
  </si>
  <si>
    <t>Time-of-Day Secondary - Tax Exempt</t>
  </si>
  <si>
    <t>ODCIE572TE</t>
  </si>
  <si>
    <t>Time-of-Day Secondary - Commercial</t>
  </si>
  <si>
    <t>ODCIE572C</t>
  </si>
  <si>
    <t>Time-of-Day Primary - Tax Exempt</t>
  </si>
  <si>
    <t>ODCIE571TE</t>
  </si>
  <si>
    <t>Time-of-Day Primary - Industrial</t>
  </si>
  <si>
    <t>ODCIE571I</t>
  </si>
  <si>
    <t>Time-of-Day Primary - Commercial</t>
  </si>
  <si>
    <t>ODCIE571C</t>
  </si>
  <si>
    <t>PS Secondary PF - Tax Exempt</t>
  </si>
  <si>
    <t>ODCIE558TE</t>
  </si>
  <si>
    <t>PS Secondary PF - Industrial</t>
  </si>
  <si>
    <t>ODCIE558I</t>
  </si>
  <si>
    <t>PS Secondary PF - Commercial</t>
  </si>
  <si>
    <t>ODCIE558C</t>
  </si>
  <si>
    <t>PS Primary  PF - Tax Exempt</t>
  </si>
  <si>
    <t>ODCIE556TE</t>
  </si>
  <si>
    <t>PS Primary PF - Industrial</t>
  </si>
  <si>
    <t>ODCIE556I</t>
  </si>
  <si>
    <t>PS Primary PF - Commercial</t>
  </si>
  <si>
    <t>ODCIE556C</t>
  </si>
  <si>
    <t>Power Service/Secondary - Tax Exempt</t>
  </si>
  <si>
    <t>ODCIE552TE</t>
  </si>
  <si>
    <t>Power Service/Secondary - Industrial</t>
  </si>
  <si>
    <t>ODCIE552I</t>
  </si>
  <si>
    <t>Power Service/Secondary - Commercial</t>
  </si>
  <si>
    <t>ODCIE552C</t>
  </si>
  <si>
    <t>Power Service/Primary - Tax Exempt</t>
  </si>
  <si>
    <t>ODCIE551TE</t>
  </si>
  <si>
    <t>Power Service/Primary - Industrial</t>
  </si>
  <si>
    <t>ODCIE551I</t>
  </si>
  <si>
    <t>Power Service/Primary - Commercial</t>
  </si>
  <si>
    <t>ODCIE551C</t>
  </si>
  <si>
    <t>Borderline Service - App Power High Knob</t>
  </si>
  <si>
    <t>ODBSAAPC01</t>
  </si>
  <si>
    <t>ODP Trans - Co Informational</t>
  </si>
  <si>
    <t>KUCUE901</t>
  </si>
  <si>
    <t>RETIRED: Commercial Gas Light</t>
  </si>
  <si>
    <t>LGUMG860</t>
  </si>
  <si>
    <t>Volunteer Fire Department Gas</t>
  </si>
  <si>
    <t>LGRSG840</t>
  </si>
  <si>
    <t>Residential Gas Service</t>
  </si>
  <si>
    <t>LGRSG811</t>
  </si>
  <si>
    <t>LGRSG000</t>
  </si>
  <si>
    <t>Off System Gas Sales</t>
  </si>
  <si>
    <t>LGING995</t>
  </si>
  <si>
    <t>FT - Industrial DSM opt-out</t>
  </si>
  <si>
    <t>LGING896</t>
  </si>
  <si>
    <t>TS-2 Firm Balancing IGS, DSM</t>
  </si>
  <si>
    <t>LGING882DS</t>
  </si>
  <si>
    <t>AAGS - Industrial, DSM</t>
  </si>
  <si>
    <t>LGING866DS</t>
  </si>
  <si>
    <t>IGS: Industrial Gas Service, DSM</t>
  </si>
  <si>
    <t>LGING855DS</t>
  </si>
  <si>
    <t>IGS: Industrial Gas Service DSM Opt-out</t>
  </si>
  <si>
    <t>LGING855</t>
  </si>
  <si>
    <t>Temporary Suspension - Industrial</t>
  </si>
  <si>
    <t>LGING000</t>
  </si>
  <si>
    <t>Company Use - Gas</t>
  </si>
  <si>
    <t>LGCUG994</t>
  </si>
  <si>
    <t>DGGS: Distributed Generation Gas Service</t>
  </si>
  <si>
    <t>LGCMG875</t>
  </si>
  <si>
    <t>SGSS: Substitute Gas Sales Service, Comm</t>
  </si>
  <si>
    <t>LGCMG870</t>
  </si>
  <si>
    <t>AAGS - Commercial</t>
  </si>
  <si>
    <t>LGCMG865</t>
  </si>
  <si>
    <t>CGS: Gas Lights</t>
  </si>
  <si>
    <t>LGCMG851LT</t>
  </si>
  <si>
    <t>CGS: Firm Commercial Gas Service</t>
  </si>
  <si>
    <t>LGCMG851</t>
  </si>
  <si>
    <t>Temporary Suspension - Commercial</t>
  </si>
  <si>
    <t>LGCMG000</t>
  </si>
  <si>
    <t>RLS 484: UG MH Contemporary 107800L Deco</t>
  </si>
  <si>
    <t>LGUM_484</t>
  </si>
  <si>
    <t>RLS 483: UG MH Contemporary 107800L Fix</t>
  </si>
  <si>
    <t>LGUM_483</t>
  </si>
  <si>
    <t>LGUM_482</t>
  </si>
  <si>
    <t>LGUM_481</t>
  </si>
  <si>
    <t>RLS 480: UG MH Contemporary 12000L Deco</t>
  </si>
  <si>
    <t>LGUM_480</t>
  </si>
  <si>
    <t>RLS 477: OH MH Directional 107800L Wood</t>
  </si>
  <si>
    <t>LGUM_477</t>
  </si>
  <si>
    <t>RLS 476: OH MH Directional 107800L Fix</t>
  </si>
  <si>
    <t>LGUM_476</t>
  </si>
  <si>
    <t>RLS 475: OH MH Directional 32000L Metal</t>
  </si>
  <si>
    <t>LGUM_475</t>
  </si>
  <si>
    <t>RLS 474: OH MH Directional 32000L Wood</t>
  </si>
  <si>
    <t>LGUM_474</t>
  </si>
  <si>
    <t>LGUM_473</t>
  </si>
  <si>
    <t>RLS 471: OH MH Directional 12000L Wood</t>
  </si>
  <si>
    <t>LGUM_471</t>
  </si>
  <si>
    <t>RLS 470: OH MH Directional 12000L Fix</t>
  </si>
  <si>
    <t>LGUM_470</t>
  </si>
  <si>
    <t>LGUM_457</t>
  </si>
  <si>
    <t>LGUM_456CU</t>
  </si>
  <si>
    <t>LGUM_456</t>
  </si>
  <si>
    <t>LGUM_455</t>
  </si>
  <si>
    <t>LGUM_454CU</t>
  </si>
  <si>
    <t>LGUM_454</t>
  </si>
  <si>
    <t>LGUM_453CU</t>
  </si>
  <si>
    <t>LGUM_453</t>
  </si>
  <si>
    <t>LGUM_452CU</t>
  </si>
  <si>
    <t>LGUM_452</t>
  </si>
  <si>
    <t>LGUM_445</t>
  </si>
  <si>
    <t>LGUM_444</t>
  </si>
  <si>
    <t>LGUM_441</t>
  </si>
  <si>
    <t>LGUM_440</t>
  </si>
  <si>
    <t>LGUM_433</t>
  </si>
  <si>
    <t>RLS 432: UG HPS Victorian 9500L Deco</t>
  </si>
  <si>
    <t>LGUM_432</t>
  </si>
  <si>
    <t>LGUM_431</t>
  </si>
  <si>
    <t>RLS 430: UG HPS Victorian 5800L Deco</t>
  </si>
  <si>
    <t>LGUM_430</t>
  </si>
  <si>
    <t>LGUM_429</t>
  </si>
  <si>
    <t>RLS 428: UG HPS London 9500L Decorative</t>
  </si>
  <si>
    <t>LGUM_428</t>
  </si>
  <si>
    <t>LGUM_427</t>
  </si>
  <si>
    <t>RLS 426: UG HPS London 5800L Decorative</t>
  </si>
  <si>
    <t>LGUM_426</t>
  </si>
  <si>
    <t>LGUM_425</t>
  </si>
  <si>
    <t>LGUM_424</t>
  </si>
  <si>
    <t>LGUM_423</t>
  </si>
  <si>
    <t>LGUM_422</t>
  </si>
  <si>
    <t>LGUM_421</t>
  </si>
  <si>
    <t>LGUM_420</t>
  </si>
  <si>
    <t>RLS 419: UG HPS Acorn Bronze 16000L Deco</t>
  </si>
  <si>
    <t>LGUM_419</t>
  </si>
  <si>
    <t>RLS 417: UG HPS Acorn Bronze 9500L Deco</t>
  </si>
  <si>
    <t>LGUM_417</t>
  </si>
  <si>
    <t>LGUM_416</t>
  </si>
  <si>
    <t>LGUM_415</t>
  </si>
  <si>
    <t>LGUM_413</t>
  </si>
  <si>
    <t>LGUM_412</t>
  </si>
  <si>
    <t>LGUM_401</t>
  </si>
  <si>
    <t>LGUM_400</t>
  </si>
  <si>
    <t>RLS 349: UG Inc Continental Jr 1500L Dec</t>
  </si>
  <si>
    <t>LGUM_349</t>
  </si>
  <si>
    <t>RLS 348: UG Inc Continental Jr 6000L Dec</t>
  </si>
  <si>
    <t>LGUM_348</t>
  </si>
  <si>
    <t>RLS 318: UG MV Cobra Head 8000L Deco</t>
  </si>
  <si>
    <t>LGUM_318</t>
  </si>
  <si>
    <t>RLS 315: UG MV Cobra Head 25000L Deco</t>
  </si>
  <si>
    <t>LGUM_315</t>
  </si>
  <si>
    <t>RLS 314: UG MV Cobra Head 13000L Deco</t>
  </si>
  <si>
    <t>LGUM_314</t>
  </si>
  <si>
    <t>RLS 283: UG HPS London 9500L Fixture</t>
  </si>
  <si>
    <t>LGUM_283</t>
  </si>
  <si>
    <t>RLS 282: UG HPS London 5800L Fixture</t>
  </si>
  <si>
    <t>LGUM_282</t>
  </si>
  <si>
    <t>RLS 281: UG HPS Victorian 9500L Fixture</t>
  </si>
  <si>
    <t>LGUM_281</t>
  </si>
  <si>
    <t>RLS 280: UG HPS Victorian 5800L Fixture</t>
  </si>
  <si>
    <t>LGUM_280</t>
  </si>
  <si>
    <t>RLS 279: UG HPS Contemporary 120000L Fix</t>
  </si>
  <si>
    <t>LGUM_279</t>
  </si>
  <si>
    <t>RLS 278: UG HPS Contemporary 120000L Dec</t>
  </si>
  <si>
    <t>LGUM_278</t>
  </si>
  <si>
    <t>RLS 277: UG HPS Coach/Acorn 16000L Deco</t>
  </si>
  <si>
    <t>LGUM_277</t>
  </si>
  <si>
    <t>RLS 276: UG HPS Coach/Acorn 5800L Deco</t>
  </si>
  <si>
    <t>LGUM_276</t>
  </si>
  <si>
    <t>RLS 275: UG HPS Cobra/Contemp 16000L</t>
  </si>
  <si>
    <t>LGUM_275</t>
  </si>
  <si>
    <t>RLS 274: UG HPS Coach/Acorn 9500L Deco</t>
  </si>
  <si>
    <t>LGUM_274</t>
  </si>
  <si>
    <t>RLS 267: UG HPS Cobra/Contemp 50000L</t>
  </si>
  <si>
    <t>LGUM_267</t>
  </si>
  <si>
    <t>RLS 266: UG HPS Cobra/Contemp 28500L</t>
  </si>
  <si>
    <t>LGUM_266</t>
  </si>
  <si>
    <t>RLS 252: OH MV Cobra/Open Bottom 8000L</t>
  </si>
  <si>
    <t>LGUM_252</t>
  </si>
  <si>
    <t>RLS 210: OH MV Directional 60000L Fix</t>
  </si>
  <si>
    <t>LGUM_210</t>
  </si>
  <si>
    <t>RLS 209CU: OH MV Cobra Head 60000L Fix</t>
  </si>
  <si>
    <t>LGUM_209CU</t>
  </si>
  <si>
    <t>RLS 209: OH MV Cobra Head 60000L Fixture</t>
  </si>
  <si>
    <t>LGUM_209</t>
  </si>
  <si>
    <t>RLS 208: UG MV Coach 8000L Decorative</t>
  </si>
  <si>
    <t>LGUM_208</t>
  </si>
  <si>
    <t>RLS 207: OH MV Directional 25000L Fix</t>
  </si>
  <si>
    <t>LGUM_207</t>
  </si>
  <si>
    <t>RLS 206: UG MV Coach 4000L Decorative</t>
  </si>
  <si>
    <t>LGUM_206</t>
  </si>
  <si>
    <t>RLS 204CU: OH MV Cobra Head 25000L Fix</t>
  </si>
  <si>
    <t>LGUM_204CU</t>
  </si>
  <si>
    <t>RLS 204: OH MV Cobra Head 25000L Fixture</t>
  </si>
  <si>
    <t>LGUM_204</t>
  </si>
  <si>
    <t>RLS 203: OH MV Cobra Head 13000L Fixture</t>
  </si>
  <si>
    <t>LGUM_203</t>
  </si>
  <si>
    <t>RLS 201: OH MV Open Bottom 4000L Fixture</t>
  </si>
  <si>
    <t>LGUM_201</t>
  </si>
  <si>
    <t>Temporary Suspension - Unmetered Lights</t>
  </si>
  <si>
    <t>LGUM_000</t>
  </si>
  <si>
    <t>Volunteer Fire Department Service</t>
  </si>
  <si>
    <t>LGRSE540</t>
  </si>
  <si>
    <t>RTOD-E: Residential TOD Energy with NMS</t>
  </si>
  <si>
    <t>LGRSE527</t>
  </si>
  <si>
    <t>RTOD-E: Residential Time-of-Day Energy</t>
  </si>
  <si>
    <t>LGRSE521</t>
  </si>
  <si>
    <t>Residential Electric Net Metering</t>
  </si>
  <si>
    <t>LGRSE519</t>
  </si>
  <si>
    <t>Residential Electric Service</t>
  </si>
  <si>
    <t>LGRSE511</t>
  </si>
  <si>
    <t>Residential Electric, Water Heating</t>
  </si>
  <si>
    <t>LGRSE411</t>
  </si>
  <si>
    <t>LGRSE000</t>
  </si>
  <si>
    <t>Traffic Energy (Flat kWh, Unmetered)</t>
  </si>
  <si>
    <t>LGMLE574</t>
  </si>
  <si>
    <t>Traffic Energy (Metered)</t>
  </si>
  <si>
    <t>LGMLE573</t>
  </si>
  <si>
    <t>Lighting Energy (Burning Hours)</t>
  </si>
  <si>
    <t>LGMLE572</t>
  </si>
  <si>
    <t>Lighting Energy (Metered)</t>
  </si>
  <si>
    <t>LGMLE571</t>
  </si>
  <si>
    <t>Lighting Energy (Flat kWh, Unmetered)</t>
  </si>
  <si>
    <t>LGMLE570</t>
  </si>
  <si>
    <t>RETIRED: TODP: Time-of-Day Primary with</t>
  </si>
  <si>
    <t>LGINE694</t>
  </si>
  <si>
    <t>TODP - Industrial, DSM</t>
  </si>
  <si>
    <t>LGINE693</t>
  </si>
  <si>
    <t>TODS - Industrial, DSM</t>
  </si>
  <si>
    <t>LGINE691</t>
  </si>
  <si>
    <t>PS Primary PF Adj - Industrial, DSM</t>
  </si>
  <si>
    <t>LGINE663PD</t>
  </si>
  <si>
    <t>PS Secondary PF Adj - Industrial, DSM</t>
  </si>
  <si>
    <t>LGINE661PD</t>
  </si>
  <si>
    <t>PS Secondary - Industrial, DSM</t>
  </si>
  <si>
    <t>LGINE661DS</t>
  </si>
  <si>
    <t>GS Three Phase - Industrial, DSM</t>
  </si>
  <si>
    <t>LGINE651DS</t>
  </si>
  <si>
    <t>RTS - Industrial, DSM</t>
  </si>
  <si>
    <t>GS Single Phase - Industrial, DSM</t>
  </si>
  <si>
    <t>LGINE551DS</t>
  </si>
  <si>
    <t>LGE_EVC</t>
  </si>
  <si>
    <t>LGCUE689</t>
  </si>
  <si>
    <t>Company Use - Electric with Net Metering</t>
  </si>
  <si>
    <t>LGCUE687</t>
  </si>
  <si>
    <t>Company Use - Electric</t>
  </si>
  <si>
    <t>LGCUE686</t>
  </si>
  <si>
    <t>CSR-2: Option A – Transmission</t>
  </si>
  <si>
    <t>LGCSR795</t>
  </si>
  <si>
    <t>CSR-1: Option A - Primary</t>
  </si>
  <si>
    <t>LGCSR791</t>
  </si>
  <si>
    <t>Louisville Water Company</t>
  </si>
  <si>
    <t>LGCME671</t>
  </si>
  <si>
    <t>GS Three Phase, NMS - Commercial</t>
  </si>
  <si>
    <t>LGCME657</t>
  </si>
  <si>
    <t>GS Three Phase, Space Heating - Comm</t>
  </si>
  <si>
    <t>LGCME652</t>
  </si>
  <si>
    <t>GS Three Phase - Commercial</t>
  </si>
  <si>
    <t>LGCME651DS</t>
  </si>
  <si>
    <t>TODP - Commercial</t>
  </si>
  <si>
    <t>LGCME593</t>
  </si>
  <si>
    <t>TODS - Commercial</t>
  </si>
  <si>
    <t>LGCME591</t>
  </si>
  <si>
    <t>PS Secondary NMS PF Adjusted - Comm</t>
  </si>
  <si>
    <t>LGCME567PF</t>
  </si>
  <si>
    <t>PS Secondary NMS - Commercial</t>
  </si>
  <si>
    <t>LGCME567</t>
  </si>
  <si>
    <t>PS Primary PF Adj - Commercial</t>
  </si>
  <si>
    <t>LGCME563PF</t>
  </si>
  <si>
    <t>PS Primary - Commercial</t>
  </si>
  <si>
    <t>LGCME563DS</t>
  </si>
  <si>
    <t>PS Secondary PF Adjusted - Commercial</t>
  </si>
  <si>
    <t>LGCME561PF</t>
  </si>
  <si>
    <t>PS Secondary - Commercial</t>
  </si>
  <si>
    <t>LGCME561DS</t>
  </si>
  <si>
    <t>RETIRED: PS Secondary - Commercial</t>
  </si>
  <si>
    <t>LGCME561</t>
  </si>
  <si>
    <t>GS Single Phase, NMS - Commercial</t>
  </si>
  <si>
    <t>LGCME557</t>
  </si>
  <si>
    <t>GS Single Phase Space Heating - Comm</t>
  </si>
  <si>
    <t>LGCME552</t>
  </si>
  <si>
    <t>GS Single Phase Unmetered - Commercial</t>
  </si>
  <si>
    <t>LGCME551UM</t>
  </si>
  <si>
    <t>GS Single Phase - Commercial</t>
  </si>
  <si>
    <t>LGCME551DS</t>
  </si>
  <si>
    <t>GS Single Phase, Water Heating - Comm</t>
  </si>
  <si>
    <t>LGCME451</t>
  </si>
  <si>
    <t>LGCME000</t>
  </si>
  <si>
    <t>Excess Facilities ODL CIAC</t>
  </si>
  <si>
    <t>LEUM_829</t>
  </si>
  <si>
    <t>LEUM_828</t>
  </si>
  <si>
    <t>Electric Excess Facilities CIAC</t>
  </si>
  <si>
    <t>LEUM_826</t>
  </si>
  <si>
    <t>LEUM_825</t>
  </si>
  <si>
    <t>KU_EVC</t>
  </si>
  <si>
    <t>KUUM_829</t>
  </si>
  <si>
    <t>KUUM_828</t>
  </si>
  <si>
    <t>Direct Assign</t>
  </si>
  <si>
    <t>KUUM_827</t>
  </si>
  <si>
    <t>KUUM_826</t>
  </si>
  <si>
    <t>KUUM_825</t>
  </si>
  <si>
    <t>ODL Facility Charge</t>
  </si>
  <si>
    <t>KUUM_820</t>
  </si>
  <si>
    <t>KUUM_499</t>
  </si>
  <si>
    <t>KUUM_498</t>
  </si>
  <si>
    <t>KUUM_497</t>
  </si>
  <si>
    <t>RLS 496: UG MH Contemporary 107800L Deco</t>
  </si>
  <si>
    <t>KUUM_496</t>
  </si>
  <si>
    <t>KUUM_495CU</t>
  </si>
  <si>
    <t>KUUM_495</t>
  </si>
  <si>
    <t>RLS 494: UG MH Contemporary 12000L Deco</t>
  </si>
  <si>
    <t>KUUM_494</t>
  </si>
  <si>
    <t>RLS 493: UG MH Contemporary 107800L Fix</t>
  </si>
  <si>
    <t>KUUM_493</t>
  </si>
  <si>
    <t>KUUM_492</t>
  </si>
  <si>
    <t>KUUM_491</t>
  </si>
  <si>
    <t>RLS 490: UG MH Contemporary 12000L Fix</t>
  </si>
  <si>
    <t>KUUM_490</t>
  </si>
  <si>
    <t>KUUM_489CU</t>
  </si>
  <si>
    <t>KUUM_489</t>
  </si>
  <si>
    <t>KUUM_488CU</t>
  </si>
  <si>
    <t>KUUM_488</t>
  </si>
  <si>
    <t>KUUM_487CU</t>
  </si>
  <si>
    <t>KUUM_487</t>
  </si>
  <si>
    <t>50,000L Contemp Decor UG Co Use</t>
  </si>
  <si>
    <t>KUUM_486CU</t>
  </si>
  <si>
    <t>22,000L Contemp Decor UG Co Use</t>
  </si>
  <si>
    <t>KUUM_485CU</t>
  </si>
  <si>
    <t>KUUM_479</t>
  </si>
  <si>
    <t>KUUM_478</t>
  </si>
  <si>
    <t>KUUM_477</t>
  </si>
  <si>
    <t>KUUM_476</t>
  </si>
  <si>
    <t>KUUM_475CU</t>
  </si>
  <si>
    <t>KUUM_475</t>
  </si>
  <si>
    <t>KUUM_474</t>
  </si>
  <si>
    <t>KUUM_473</t>
  </si>
  <si>
    <t>KUUM_472</t>
  </si>
  <si>
    <t>RLS 471: OH HPS Cobra Hd 4000L Fix/Pole</t>
  </si>
  <si>
    <t>KUUM_471</t>
  </si>
  <si>
    <t>RLS 470: UG MH Directional 107800L Deco</t>
  </si>
  <si>
    <t>KUUM_470</t>
  </si>
  <si>
    <t>RLS 469: UG MH Directional 32000L Deco</t>
  </si>
  <si>
    <t>KUUM_469</t>
  </si>
  <si>
    <t>KUUM_468CU</t>
  </si>
  <si>
    <t>KUUM_468</t>
  </si>
  <si>
    <t>KUUM_467</t>
  </si>
  <si>
    <t>RLS 466: UG HPS Colonial 4000L Deco</t>
  </si>
  <si>
    <t>KUUM_466</t>
  </si>
  <si>
    <t>KUUM_465CU</t>
  </si>
  <si>
    <t>KUUM_465</t>
  </si>
  <si>
    <t>KUUM_464CU</t>
  </si>
  <si>
    <t>KUUM_464</t>
  </si>
  <si>
    <t>KUUM_463CU</t>
  </si>
  <si>
    <t>KUUM_463</t>
  </si>
  <si>
    <t>KUUM_462</t>
  </si>
  <si>
    <t>RLS 461: OH HPS Cobra Head 4000L Fixture</t>
  </si>
  <si>
    <t>KUUM_461</t>
  </si>
  <si>
    <t>RLS 460: UG MH Directional 12000L Deco</t>
  </si>
  <si>
    <t>KUUM_460</t>
  </si>
  <si>
    <t>RLS 459CU: OH MH Direct 107800L Fix/Pole</t>
  </si>
  <si>
    <t>KUUM_459CU</t>
  </si>
  <si>
    <t>RLS 459: OH MH Directional 107800L Fix/P</t>
  </si>
  <si>
    <t>KUUM_459</t>
  </si>
  <si>
    <t>RLS 458: OH MV Cobra 20000L Fixture/Pole</t>
  </si>
  <si>
    <t>KUUM_458</t>
  </si>
  <si>
    <t>RLS 457: OH MV Cobra 10000L Fixture/Pole</t>
  </si>
  <si>
    <t>KUUM_457</t>
  </si>
  <si>
    <t>RLS 456: OH MV Cobra 7000L Fixture/Pole</t>
  </si>
  <si>
    <t>KUUM_456</t>
  </si>
  <si>
    <t>RLS 455: OH MH Directional 32000L Fix/Po</t>
  </si>
  <si>
    <t>KUUM_455</t>
  </si>
  <si>
    <t>RLS 454: OH MH Directional 12000L Fix/Po</t>
  </si>
  <si>
    <t>KUUM_454</t>
  </si>
  <si>
    <t>LS 452CU: OH MH Directional 107800L Fix</t>
  </si>
  <si>
    <t>KUUM_452CU</t>
  </si>
  <si>
    <t>RLS 452: OH MH Directional 107800L Fix</t>
  </si>
  <si>
    <t>KUUM_452</t>
  </si>
  <si>
    <t>KUUM_451CU</t>
  </si>
  <si>
    <t>KUUM_451</t>
  </si>
  <si>
    <t>RLS 450: OH MH Directional 12000L Fix</t>
  </si>
  <si>
    <t>KUUM_450</t>
  </si>
  <si>
    <t>9,500L Acorn (His. Pole) UG Co Use</t>
  </si>
  <si>
    <t>KUUM_449CU</t>
  </si>
  <si>
    <t>RLS 448: OH MV Cobra Head 20000L Fixture</t>
  </si>
  <si>
    <t>KUUM_448</t>
  </si>
  <si>
    <t>RLS 447: OH MV Cobra Head 10000L Fixture</t>
  </si>
  <si>
    <t>KUUM_447</t>
  </si>
  <si>
    <t>RLS 446: OH MV Cobra Head 7000L Fixture</t>
  </si>
  <si>
    <t>KUUM_446</t>
  </si>
  <si>
    <t>RLS 440: UG HPS Acorn 4000L Decorative</t>
  </si>
  <si>
    <t>KUUM_440</t>
  </si>
  <si>
    <t>KUUM_430</t>
  </si>
  <si>
    <t>22,000L Cobra Head HPS Std Co Use</t>
  </si>
  <si>
    <t>KUUM_429CU</t>
  </si>
  <si>
    <t>KUUM_428CU</t>
  </si>
  <si>
    <t>KUUM_428</t>
  </si>
  <si>
    <t>RLS 426: OH HPS Open Bottom 5800L Fix</t>
  </si>
  <si>
    <t>KUUM_426</t>
  </si>
  <si>
    <t>RLS 425: OH Inc Tear Drop 6000L Fix Only</t>
  </si>
  <si>
    <t>KUUM_425</t>
  </si>
  <si>
    <t>RLS 424: OH Inc Tear Drop 4000L Fix Only</t>
  </si>
  <si>
    <t>KUUM_424</t>
  </si>
  <si>
    <t>RLS 422: OH Inc Tear Drop 2500L Fix Only</t>
  </si>
  <si>
    <t>KUUM_422</t>
  </si>
  <si>
    <t>RLS 421: OH Inc Tear Drop 1000L Fix Only</t>
  </si>
  <si>
    <t>KUUM_421</t>
  </si>
  <si>
    <t>KUUM_420</t>
  </si>
  <si>
    <t>KUUM_415</t>
  </si>
  <si>
    <t>KUUM_414</t>
  </si>
  <si>
    <t>RLS 413: UG HPS Coach 9500L Decorative</t>
  </si>
  <si>
    <t>KUUM_413</t>
  </si>
  <si>
    <t>RLS 412: UG HPS Coach 5800L Decorative</t>
  </si>
  <si>
    <t>KUUM_412</t>
  </si>
  <si>
    <t>KUUM_411</t>
  </si>
  <si>
    <t>RLS 410: UG HPS Acorn 4000L Historic</t>
  </si>
  <si>
    <t>KUUM_410</t>
  </si>
  <si>
    <t>RLS 409CU: OH HPS Cobra Head 50000L Fix</t>
  </si>
  <si>
    <t>KUUM_409CU</t>
  </si>
  <si>
    <t>RLS 409: OH HPS Cobra Head 50000L Fix</t>
  </si>
  <si>
    <t>KUUM_409</t>
  </si>
  <si>
    <t>20,000L MV Special Lighting Co Use</t>
  </si>
  <si>
    <t>KUUM_408CU</t>
  </si>
  <si>
    <t>50,000L Cobra Head HPS Std RC-407 Co Use</t>
  </si>
  <si>
    <t>KUUM_407CU</t>
  </si>
  <si>
    <t>20,000L Cobra Head M V Std RC-405 Co Use</t>
  </si>
  <si>
    <t>KUUM_405CU</t>
  </si>
  <si>
    <t>RLS 404CU: OH MV Open Bottom 7000L Fix</t>
  </si>
  <si>
    <t>KUUM_404CU</t>
  </si>
  <si>
    <t>RLS 404: OH MV Open Bottom 7000L Fixture</t>
  </si>
  <si>
    <t>KUUM_404</t>
  </si>
  <si>
    <t>KUUM_401</t>
  </si>
  <si>
    <t>KUUM_000</t>
  </si>
  <si>
    <t>KURSE717</t>
  </si>
  <si>
    <t>Residential Service - Net Metering</t>
  </si>
  <si>
    <t>KURSE715</t>
  </si>
  <si>
    <t>Volunteer Fire Department</t>
  </si>
  <si>
    <t>KURSE080</t>
  </si>
  <si>
    <t>KURSE050</t>
  </si>
  <si>
    <t>Residential Service - Three Phase</t>
  </si>
  <si>
    <t>KURSE025</t>
  </si>
  <si>
    <t>Residential Service - All Electric</t>
  </si>
  <si>
    <t>KURSE020</t>
  </si>
  <si>
    <t>KURSE010</t>
  </si>
  <si>
    <t>KURSE000</t>
  </si>
  <si>
    <t>Wholesale Power Sales - Transmission</t>
  </si>
  <si>
    <t>KUMNE903</t>
  </si>
  <si>
    <t>Wholesale Power Sales - Primary</t>
  </si>
  <si>
    <t>KUMNE902</t>
  </si>
  <si>
    <t>KUINE730</t>
  </si>
  <si>
    <t>GS 3-Phase NMS - Industrial, DSM</t>
  </si>
  <si>
    <t>KUINE713DS</t>
  </si>
  <si>
    <t>KUINE572DS</t>
  </si>
  <si>
    <t>KUINE571DS</t>
  </si>
  <si>
    <t>KUINE568DS</t>
  </si>
  <si>
    <t>KUINE566DS</t>
  </si>
  <si>
    <t>KUINE562DS</t>
  </si>
  <si>
    <t>PS Primary - Industrial, DSM</t>
  </si>
  <si>
    <t>KUINE561DS</t>
  </si>
  <si>
    <t>KUINE550DS</t>
  </si>
  <si>
    <t>KUINE113DS</t>
  </si>
  <si>
    <t>KUINE110DS</t>
  </si>
  <si>
    <t>KUCUE859</t>
  </si>
  <si>
    <t>Company Use - Net Metered</t>
  </si>
  <si>
    <t>KUCUE857</t>
  </si>
  <si>
    <t>KUCUE855</t>
  </si>
  <si>
    <t>KUCUE853</t>
  </si>
  <si>
    <t>Company Use - Information</t>
  </si>
  <si>
    <t>KUCUE852</t>
  </si>
  <si>
    <t>KUCUE851</t>
  </si>
  <si>
    <t>CSR-2: Option A - Primary</t>
  </si>
  <si>
    <t>KUCSR796</t>
  </si>
  <si>
    <t>KUCSR795</t>
  </si>
  <si>
    <t>KUCSR791</t>
  </si>
  <si>
    <t>GS 3-Phase NMS - Commercial</t>
  </si>
  <si>
    <t>KUCME713DS</t>
  </si>
  <si>
    <t>GS Single Phase NMS - Commercial</t>
  </si>
  <si>
    <t>KUCME710</t>
  </si>
  <si>
    <t>KUCME572</t>
  </si>
  <si>
    <t>KUCME571</t>
  </si>
  <si>
    <t>PS Secondary PF Adj - Commercial</t>
  </si>
  <si>
    <t>KUCME568</t>
  </si>
  <si>
    <t>KUCME566</t>
  </si>
  <si>
    <t>KUCME562</t>
  </si>
  <si>
    <t>KUCME561</t>
  </si>
  <si>
    <t>KUCME295</t>
  </si>
  <si>
    <t>KUCME291</t>
  </si>
  <si>
    <t>KUCME290</t>
  </si>
  <si>
    <t>AES Three Phase Secondary (TODS)</t>
  </si>
  <si>
    <t>KUCME227</t>
  </si>
  <si>
    <t>AES Single Phase Secondary (PS Sec)</t>
  </si>
  <si>
    <t>KUCME226</t>
  </si>
  <si>
    <t>AES Three Phase Secondary (PS Sec)</t>
  </si>
  <si>
    <t>KUCME225</t>
  </si>
  <si>
    <t>AES Three Phase Primary</t>
  </si>
  <si>
    <t>KUCME224</t>
  </si>
  <si>
    <t>AES Three Phase Secondary</t>
  </si>
  <si>
    <t>KUCME223</t>
  </si>
  <si>
    <t>AES Single Phase Primary</t>
  </si>
  <si>
    <t>KUCME221</t>
  </si>
  <si>
    <t>AES Single Phase Secondary</t>
  </si>
  <si>
    <t>KUCME220</t>
  </si>
  <si>
    <t>KUCME113DS</t>
  </si>
  <si>
    <t>KUCME112</t>
  </si>
  <si>
    <t>KUCME110DS</t>
  </si>
  <si>
    <t>KUCME000</t>
  </si>
  <si>
    <t>PS Secondary, NMS - Commercial</t>
  </si>
  <si>
    <t>KUCIE717</t>
  </si>
  <si>
    <t>AMP-Meldahl Special Contract</t>
  </si>
  <si>
    <t>KUCIE555</t>
  </si>
  <si>
    <t>KUCIE000</t>
  </si>
  <si>
    <t>Rate Category</t>
  </si>
  <si>
    <t>Y/N</t>
  </si>
  <si>
    <t>Number of Contracts</t>
  </si>
  <si>
    <t>Contracts</t>
  </si>
  <si>
    <t>Contracts less MV90</t>
  </si>
  <si>
    <t>Cost Driver</t>
  </si>
  <si>
    <t>Contract</t>
  </si>
  <si>
    <t>Opt-Out Contract Est</t>
  </si>
  <si>
    <t>Opt-Out Contracts</t>
  </si>
  <si>
    <t>Number of Reads  (Contracts at 12 reads/year)</t>
  </si>
  <si>
    <t>Cost per Contract read</t>
  </si>
  <si>
    <t>One-Time and Recurring Capital Costs divided by All Opt-Out Contracts</t>
  </si>
  <si>
    <t>Monthly Recovery of Recurring Costs per Contract</t>
  </si>
  <si>
    <t>Count of Contracts (excludes unmetered rate categories highlighted above)</t>
  </si>
  <si>
    <t>Total Meter Reading Costs</t>
  </si>
  <si>
    <t>Avg. Hourly Salary field worker</t>
  </si>
  <si>
    <t>Check amounts above to amount on individual company opt out sheets</t>
  </si>
  <si>
    <t>Company Labor and Transportation</t>
  </si>
  <si>
    <t>Off Cycle read performed by Company Labor</t>
  </si>
  <si>
    <t>Off Cycle read performed by Contract Labor</t>
  </si>
  <si>
    <t>Reads performed by Company Labor</t>
  </si>
  <si>
    <t>Reads performed by Contract Labor</t>
  </si>
  <si>
    <t>CSR ESTIMATED COSTS</t>
  </si>
  <si>
    <t>Average Hourly Rate for RSC/BSC</t>
  </si>
  <si>
    <t>Cost per minute</t>
  </si>
  <si>
    <t>See CSR Costs worksheet</t>
  </si>
  <si>
    <t>See Meter Reading - Field Services worksheet</t>
  </si>
  <si>
    <t>CSR COST PER CALL TO SETUP OPT-OUT CUSTOMER</t>
  </si>
  <si>
    <t>Total Meter Reading Costs ratios by Company</t>
  </si>
  <si>
    <t>Supervision</t>
  </si>
  <si>
    <t>USING AVERAGE CSR WAGE RATE</t>
  </si>
  <si>
    <t xml:space="preserve">Estimated Minutes per Read </t>
  </si>
  <si>
    <t>LG&amp;E E/G Ratio -   ODP/KU Ratio</t>
  </si>
  <si>
    <t>See Mesh Network Est. worksheet (Whitehouse/L+G)</t>
  </si>
  <si>
    <t>Percentage of Total</t>
  </si>
  <si>
    <t>Total Off Cycle Reads</t>
  </si>
  <si>
    <t>Company Labor and Transportation Costs</t>
  </si>
  <si>
    <t>Contractor Labor and Transportation Costs</t>
  </si>
  <si>
    <t>Source</t>
  </si>
  <si>
    <t>Cost to create initial work orders for meter exchange and optimize manual meter read routing.</t>
  </si>
  <si>
    <t>Costs to travel to and from customer premise, remove existing meter and replace with non-communicating meter, close work orders, plus transportation costs.</t>
  </si>
  <si>
    <t>Hours per premise to travel to and from customer premise, remove existing meter and replace with non-communicating meter, close work orders, plus transportation costs.</t>
  </si>
  <si>
    <t>Costs of premise to travel to and from customer premise, remove existing meter and replace with non-communicating meter, close work orders, plus transportation costs.</t>
  </si>
  <si>
    <t>Ongoing costs for meter readers, dispatchers, and supervisors, plus transportation costs.</t>
  </si>
  <si>
    <t>Avg annual cost of transportations</t>
  </si>
  <si>
    <t>Avg. hourly transportation cost</t>
  </si>
  <si>
    <t>15-Year S2.5</t>
  </si>
  <si>
    <t>Short-Term Debt - Amount</t>
  </si>
  <si>
    <t>Long-Term Debt - Amount</t>
  </si>
  <si>
    <t>Common Equity - Amount</t>
  </si>
  <si>
    <t>Short-Term Debt - Rate</t>
  </si>
  <si>
    <t>Long-Term Debt - Rate</t>
  </si>
  <si>
    <t>Common Equity - Rate</t>
  </si>
  <si>
    <t>15 Year Life</t>
  </si>
  <si>
    <r>
      <t>Monthly Levelized Revenue Requirement Recovery of One-Time and Recurring Capital per Customer</t>
    </r>
    <r>
      <rPr>
        <vertAlign val="superscript"/>
        <sz val="10"/>
        <color theme="1"/>
        <rFont val="Arial"/>
        <family val="2"/>
      </rPr>
      <t>1</t>
    </r>
  </si>
  <si>
    <t>PSC Financials - Electric page 16.1; Gas page 17.1</t>
  </si>
  <si>
    <t>See below***</t>
  </si>
  <si>
    <t>*** Distribution Plant in Service</t>
  </si>
  <si>
    <t>Unadjusted  -  Comparative Balance Sheet  PSC Financials page 5.</t>
  </si>
  <si>
    <t>Composite Fed./KY Income Tax Rate</t>
  </si>
  <si>
    <t>KU - Kentucky - Total Plant In Service - Electric - Net Book Value (NBV) [Regulatory And Purchase Accounting]  Page 7 of Plant Report</t>
  </si>
  <si>
    <t>LG&amp;E - Kentucky - Total Plant In Service - Electric - NBV [Regulatory And Purchase Accounting] Electric Page 13 of Plant Report; Gas Page 17</t>
  </si>
  <si>
    <t>Unadjusted  -  Embedded Costs of Capital</t>
  </si>
  <si>
    <t>Cost Escalation Factor</t>
  </si>
  <si>
    <t>Present Value Factor</t>
  </si>
  <si>
    <t>One-Time Fee costs divided by All Opt-Out Contracts</t>
  </si>
  <si>
    <t>Contract Level</t>
  </si>
  <si>
    <t>Customer Service Representative will take calls for opt-out customers, explain tariffs details, and set up account. Cost per contact.</t>
  </si>
  <si>
    <t xml:space="preserve">Min per Contract </t>
  </si>
  <si>
    <t>Estimated time in minutes for Customer Service Representative to take calls for opt-out customers, explain tariffs details, and set up account. Cost per contact.</t>
  </si>
  <si>
    <t>Estimated total costs for Customer Service Representative to take calls for opt-out customers, explain tariffs details, and set up account. Cost per contact.</t>
  </si>
  <si>
    <t>Customer Service Representative will take calls for opt-out customers, explain tariffs details, and set up account costs.</t>
  </si>
  <si>
    <t>Amount ($000)</t>
  </si>
  <si>
    <t>Old Dominion Power Company</t>
  </si>
  <si>
    <t>Costs of manual off-cycle meter reads  (bill complaints, re-reads, move-in/move-out re-reads), plus transportation costs.</t>
  </si>
  <si>
    <t>Hours of manual off-cycle meter reads (bill complaints, re-reads, move-in/move-out re-reads), plus transportation costs.</t>
  </si>
  <si>
    <t>Hours to optimize manual meter re-routing.</t>
  </si>
  <si>
    <t>Cost to optimize manual meter re-routing.</t>
  </si>
  <si>
    <t>ZMEX</t>
  </si>
  <si>
    <t>Costs of manual off-cycle meter reads necessary due to inability to perform Remote Meter Readings Services for non-AMI meters (bill complaints, re-reads), plus transportation costs.</t>
  </si>
  <si>
    <t>Less MV90 and Out of Scope</t>
  </si>
  <si>
    <t>POLT KF4: Directional (Flood) - Res</t>
  </si>
  <si>
    <t>ODUM_KF4</t>
  </si>
  <si>
    <t>POLT KF3: Directional (Flood) - Res</t>
  </si>
  <si>
    <t>ODUM_KF3</t>
  </si>
  <si>
    <t>POLT KF2: Directional (Flood) - Com</t>
  </si>
  <si>
    <t>ODUM_KF2C</t>
  </si>
  <si>
    <t>POLT KF2: Directional (Flood) - Res</t>
  </si>
  <si>
    <t>ODUM_KF2</t>
  </si>
  <si>
    <t>POLT KF1: Directional (Flood) - Res</t>
  </si>
  <si>
    <t>ODUM_KF1</t>
  </si>
  <si>
    <t>POLT 393: LED Open Bottom - Com</t>
  </si>
  <si>
    <t>ODUM_393C</t>
  </si>
  <si>
    <t>POLT 393: LED Open Bottom - Res</t>
  </si>
  <si>
    <t>ODUM_393</t>
  </si>
  <si>
    <t>Residential Service (Church) Tax Exempt</t>
  </si>
  <si>
    <t>ODRSE030TE</t>
  </si>
  <si>
    <t>Time-of-Day Secondary - Industrial</t>
  </si>
  <si>
    <t>ODCIE572I</t>
  </si>
  <si>
    <t>PS Secondary PF NMS - Tax Exempt</t>
  </si>
  <si>
    <t>ODCIE558TN</t>
  </si>
  <si>
    <t>PS-TS-2: Pooling Service for TS-2 Rider</t>
  </si>
  <si>
    <t>LGGTPSTS2</t>
  </si>
  <si>
    <t>PS-FT: Pooling Serivce for FT Rate</t>
  </si>
  <si>
    <t>LGGTPSFT</t>
  </si>
  <si>
    <t>TS-2: Firm Balancing IGS, No DSM</t>
  </si>
  <si>
    <t>LGGTITS2IO</t>
  </si>
  <si>
    <t>TS-2: Firm Balancing IGS, DSM</t>
  </si>
  <si>
    <t>LGGTITS2ID</t>
  </si>
  <si>
    <t>FT - Industrial, No DSM, In Pool</t>
  </si>
  <si>
    <t>LGGTIFTOIP</t>
  </si>
  <si>
    <t>FT - Industrial, DSM, In Pool</t>
  </si>
  <si>
    <t>LGGTIFTDIP</t>
  </si>
  <si>
    <t>FT - Commercial, In Pool</t>
  </si>
  <si>
    <t>LGGTCFTIP</t>
  </si>
  <si>
    <t>FT - Commercial, not in pool</t>
  </si>
  <si>
    <t>LGGTCFT</t>
  </si>
  <si>
    <t>CGS: Unmetered Gas Generators</t>
  </si>
  <si>
    <t>LGCMG863</t>
  </si>
  <si>
    <t>LS LN5: UG LED Contemporary</t>
  </si>
  <si>
    <t>LGUM_LN5</t>
  </si>
  <si>
    <t>LS LN4: UG LED Contemporary</t>
  </si>
  <si>
    <t>LGUM_LN4</t>
  </si>
  <si>
    <t>LS LN3: UG LED Contemporary</t>
  </si>
  <si>
    <t>LGUM_LN3</t>
  </si>
  <si>
    <t>LS LN2: UG LED Contemporary</t>
  </si>
  <si>
    <t>LGUM_LN2</t>
  </si>
  <si>
    <t>LS LF7: UG LED Directional (Flood)</t>
  </si>
  <si>
    <t>LGUM_LF7</t>
  </si>
  <si>
    <t>LS LF4: OH LED Directional (Flood)</t>
  </si>
  <si>
    <t>LGUM_LF4</t>
  </si>
  <si>
    <t>LS LF3: OH LED Directional (Flood)</t>
  </si>
  <si>
    <t>LGUM_LF3</t>
  </si>
  <si>
    <t>LS LF2: OH LED Directional (Flood)</t>
  </si>
  <si>
    <t>LGUM_LF2</t>
  </si>
  <si>
    <t>LS LF1: OH LED Directional (Flood)</t>
  </si>
  <si>
    <t>LGUM_LF1</t>
  </si>
  <si>
    <t>LS LC2: UG LED Cobra Head</t>
  </si>
  <si>
    <t>LGUM_LC2</t>
  </si>
  <si>
    <t>LS LC1 CU: OH LED Cobra Head</t>
  </si>
  <si>
    <t>LGUM_LC1CU</t>
  </si>
  <si>
    <t>LS LC1: OH LED Cobra Head</t>
  </si>
  <si>
    <t>LGUM_LC1</t>
  </si>
  <si>
    <t>LS LA1: UG LED Acorn</t>
  </si>
  <si>
    <t>LGUM_LA1</t>
  </si>
  <si>
    <t>LS 499CU: UG LED Colonial 4-Side 5665L D</t>
  </si>
  <si>
    <t>LGUM_499CU</t>
  </si>
  <si>
    <t>LS 499: UG LED Colonial 4-Sided 5665L De</t>
  </si>
  <si>
    <t>LGUM_499</t>
  </si>
  <si>
    <t>LS 498: UG LED Cobra Head 23214L Dec Smt</t>
  </si>
  <si>
    <t>LGUM_498</t>
  </si>
  <si>
    <t>LS 497: UG LED Cobra Head 14166L Dec Smt</t>
  </si>
  <si>
    <t>LGUM_497</t>
  </si>
  <si>
    <t>LS 496: UG LED Cobra Head 8179L Dec Smth</t>
  </si>
  <si>
    <t>LGUM_496</t>
  </si>
  <si>
    <t>LS 493: OH LED Open Bottom 5007L Fixture</t>
  </si>
  <si>
    <t>LGUM_493</t>
  </si>
  <si>
    <t>LS 492: OH LED Cobra Head 23214L Fixture</t>
  </si>
  <si>
    <t>LGUM_492</t>
  </si>
  <si>
    <t>LS 491: OH LED Cobra Head 14166L Fixture</t>
  </si>
  <si>
    <t>LGUM_491</t>
  </si>
  <si>
    <t>LS 490: OH LED Cobra Head 8179L Fixture</t>
  </si>
  <si>
    <t>LGUM_490</t>
  </si>
  <si>
    <t>RLS 482: UG MH Contemporary 32000L Deco</t>
  </si>
  <si>
    <t>RLS 481: UG MH Contemporary 32000L Fix</t>
  </si>
  <si>
    <t>RLS 473: OH MH Directional 32000L Fix</t>
  </si>
  <si>
    <t>RLS 457: OH HPS Open Bottom 9500L Fix</t>
  </si>
  <si>
    <t>RLS 456CU: OH HPS Directional 50000L Fix</t>
  </si>
  <si>
    <t>RLS 456: OH HPS Directional 50000L Fix</t>
  </si>
  <si>
    <t>RLS 455: OH HPS Directional 16000L Fix</t>
  </si>
  <si>
    <t>RLS 454CU: OH HPS Cobra Head 50000L Fix</t>
  </si>
  <si>
    <t>RLS 454: OH HPS Cobra Head 50000L Fix</t>
  </si>
  <si>
    <t>RLS 453CU: OH HPS Cobra Head 28500L Fix</t>
  </si>
  <si>
    <t>RLS 453: OH HPS Cobra Head 28500L Fix</t>
  </si>
  <si>
    <t>RLS 452CU: OH HPS Cobra Head 16000L Fix</t>
  </si>
  <si>
    <t>RLS 452: OH HPS Cobra Head 16000L Fix</t>
  </si>
  <si>
    <t>RLS 445: UG HPS Acorn 16000L Decorative</t>
  </si>
  <si>
    <t>RLS 444: UG HPS Colonial 4-Sided 16000L</t>
  </si>
  <si>
    <t>RLS 441: UG HPS Contemporary 50000L Fix</t>
  </si>
  <si>
    <t>RLS 440: UG HPS Contemporary 28500L Fix</t>
  </si>
  <si>
    <t>RLS 425: UG HPS Cobra Head 50000L Deco</t>
  </si>
  <si>
    <t>RLS 424: UG HPS Cobra Head 28500L Deco</t>
  </si>
  <si>
    <t>RLS 423: UG HPS Cobra Head 16000L Deco</t>
  </si>
  <si>
    <t>RLS 422: UG HPS Contemporary 50000L Deco</t>
  </si>
  <si>
    <t>RLS 421: UG HPS Contemporary 28500L Deco</t>
  </si>
  <si>
    <t>RLS 420: UG HPS Contemporary 16000L Deco</t>
  </si>
  <si>
    <t>RLS 416: UG HPS Acorn  9500L Decorative</t>
  </si>
  <si>
    <t>RLS 415: UG HPS Acorn 5800L Decorative</t>
  </si>
  <si>
    <t>RLS 413: UG HPS Colonial 4-Sided 9500L</t>
  </si>
  <si>
    <t>RLS 412: UG HPS Colonial 4-Sided 5800L</t>
  </si>
  <si>
    <t>RLS 401: Dark Sky 9500L Deco Smooth</t>
  </si>
  <si>
    <t>RLS 400: Dark Sky 4000L Deco Smooth</t>
  </si>
  <si>
    <t>RLS 267CU: UG HPS Cobra/Contemp 50000L</t>
  </si>
  <si>
    <t>LGUM_267CU</t>
  </si>
  <si>
    <t>RTOD-D: Residential Time-of-Day Demand</t>
  </si>
  <si>
    <t>LGRSE523</t>
  </si>
  <si>
    <t>Traffic Energy - Shot Spotters</t>
  </si>
  <si>
    <t>LGMLETESS1</t>
  </si>
  <si>
    <t>Traffic Energy - Surveillance Cameras</t>
  </si>
  <si>
    <t>LGMLETECM1</t>
  </si>
  <si>
    <t>Temporary Suspension - Metered Lighting</t>
  </si>
  <si>
    <t>LGMLE000</t>
  </si>
  <si>
    <t>TODP - Industrial, DSM Opt-out, 60 Mn Ex</t>
  </si>
  <si>
    <t>LGINE699DO</t>
  </si>
  <si>
    <t>TODP - Industrial, DSM Opt-out</t>
  </si>
  <si>
    <t>LGINE693DO</t>
  </si>
  <si>
    <t>RTS - Industrial DSM Opt-out</t>
  </si>
  <si>
    <t>LGINE643DO</t>
  </si>
  <si>
    <t>LGINE000</t>
  </si>
  <si>
    <t>LGCUE685</t>
  </si>
  <si>
    <t>TODP - Commercial, 60 Min Ex</t>
  </si>
  <si>
    <t>LGCME594</t>
  </si>
  <si>
    <t>LS KN5: UG LED Contemporary</t>
  </si>
  <si>
    <t>KUUM_KN5</t>
  </si>
  <si>
    <t>LS KN4: UG LED Contemporary</t>
  </si>
  <si>
    <t>KUUM_KN4</t>
  </si>
  <si>
    <t>LS KN3: UG LED Contemporary</t>
  </si>
  <si>
    <t>KUUM_KN3</t>
  </si>
  <si>
    <t>LS KN2: UG LED Contemporary</t>
  </si>
  <si>
    <t>KUUM_KN2</t>
  </si>
  <si>
    <t>LS KN1: UG LED Contemporary</t>
  </si>
  <si>
    <t>KUUM_KN1</t>
  </si>
  <si>
    <t>LS KF8: UG LED Directional (Flood)</t>
  </si>
  <si>
    <t>KUUM_KF8</t>
  </si>
  <si>
    <t>LS KF7: UG LED Directional (Flood)</t>
  </si>
  <si>
    <t>KUUM_KF7</t>
  </si>
  <si>
    <t>LS KF6: UG LED Directional (Flood)</t>
  </si>
  <si>
    <t>KUUM_KF6</t>
  </si>
  <si>
    <t>LS KF4: OH LED Directional (Flood)</t>
  </si>
  <si>
    <t>KUUM_KF4</t>
  </si>
  <si>
    <t>LS KF3 CU: OH LED Directional (Flood)</t>
  </si>
  <si>
    <t>KUUM_KF3CU</t>
  </si>
  <si>
    <t>LS KF3: OH LED Directional (Flood)</t>
  </si>
  <si>
    <t>KUUM_KF3</t>
  </si>
  <si>
    <t>LS KF2 CU: OH LED Directional (Flood)</t>
  </si>
  <si>
    <t>KUUM_KF2CU</t>
  </si>
  <si>
    <t>LS KF2: OH LED Directional (Flood)</t>
  </si>
  <si>
    <t>KUUM_KF2</t>
  </si>
  <si>
    <t>LS KF1: OH LED Directional (Flood)</t>
  </si>
  <si>
    <t>KUUM_KF1</t>
  </si>
  <si>
    <t>LS KC2: UG LED Cobra Head</t>
  </si>
  <si>
    <t>KUUM_KC2</t>
  </si>
  <si>
    <t>LS KC1: OH LED Cobra Head</t>
  </si>
  <si>
    <t>KUUM_KC1</t>
  </si>
  <si>
    <t>LS KA1: UG LED Acorn</t>
  </si>
  <si>
    <t>KUUM_KA1</t>
  </si>
  <si>
    <t>RLS 499: UG HPS Contemporary 50000L Fix</t>
  </si>
  <si>
    <t>RLS 498: UG HPS Contemporary 22000L Fix</t>
  </si>
  <si>
    <t>RLS 497: UG HPS Contemporary 9500L Fix</t>
  </si>
  <si>
    <t>RLS 495CU: UG MH Contemporary 32000L Dec</t>
  </si>
  <si>
    <t>RLS 495: UG MH Contemporary 32000L Deco</t>
  </si>
  <si>
    <t>RLS 492: UG HPS Contemporary 5800L Fix</t>
  </si>
  <si>
    <t>RLS 491: UG MH Contemporary 32000L Fix</t>
  </si>
  <si>
    <t>RLS 489CU: OH HPS Directional 50000L Fix</t>
  </si>
  <si>
    <t>RLS 489: OH HPS Directional 50000L Fix</t>
  </si>
  <si>
    <t>RLS 488CU: OH HPS Directional 22000L Fix</t>
  </si>
  <si>
    <t>RLS 488: OH HPS Directional 22000L Fix</t>
  </si>
  <si>
    <t>RLS 487CU: OH HPS Directional 9500L Fix</t>
  </si>
  <si>
    <t>RLS 487: OH HPS Directional 9500L Fix</t>
  </si>
  <si>
    <t>RLS 479: UG HPS Contemporary 50000L Deco</t>
  </si>
  <si>
    <t>RLS 478: UG HPS Contemporary 22000L Deco</t>
  </si>
  <si>
    <t>RLS 477: UG HPS Contemporary 9500L Deco</t>
  </si>
  <si>
    <t>RLS 476: UG HPS Contemporary 5800L Deco</t>
  </si>
  <si>
    <t>RLS 475CU: OH HPS Cobra 50000L Ornamenta</t>
  </si>
  <si>
    <t>RLS 475: OH HPS Cobra 50000L Ornamental</t>
  </si>
  <si>
    <t>RLS 474CU: OH HPS Cobra 22000L Orn</t>
  </si>
  <si>
    <t>KUUM_474CU</t>
  </si>
  <si>
    <t>RLS 474: OH HPS Cobra 22000L Ornamental</t>
  </si>
  <si>
    <t>RLS 473: OH HPS Cobra 9500L Ornamental</t>
  </si>
  <si>
    <t>RLS 472: OH HPS Cobra 5800L Ornamental</t>
  </si>
  <si>
    <t>RLS 468CU: UG HPS Colonial 9500L Decorat</t>
  </si>
  <si>
    <t>RLS 468: UG HPS Colonial 9500L Deco</t>
  </si>
  <si>
    <t>RLS 467: UG HPS Colonial 5800L Deco</t>
  </si>
  <si>
    <t>RLS 465CU: OH HPS Cobra Hd 50000L Fixtur</t>
  </si>
  <si>
    <t>RLS 465: OH HPS Cobra Head 50000L Fix</t>
  </si>
  <si>
    <t>RLS 464CU: OH HPS Cobra Hd 22000L Fixtur</t>
  </si>
  <si>
    <t>RLS 464: OH HPS Cobra Head 22000L Fix</t>
  </si>
  <si>
    <t>RLS 463CU: OH HPS Cobra Hd 9500L Fixture</t>
  </si>
  <si>
    <t>RLS 463: OH HPS Cobra Head 9500L Fixture</t>
  </si>
  <si>
    <t>RLS 462: OH HPS Cobra Head 5800L Fixture</t>
  </si>
  <si>
    <t>RLS 451CU: OH MH Directional 32000L Fix</t>
  </si>
  <si>
    <t>RLS 451: OH MH Directional 32000L Fix</t>
  </si>
  <si>
    <t>RLS 430: UG HPS Acorn 9500L Historic</t>
  </si>
  <si>
    <t>RLS 428CU: OH HPS Open Bottom 9500L Fix</t>
  </si>
  <si>
    <t>RLS 428: OH HPS Open Bottom 9500L Fix</t>
  </si>
  <si>
    <t>RLS 420: UG HPS Acorn 9500L Decorative</t>
  </si>
  <si>
    <t>RLS 411: UG HPS Acorn 5800L Historic</t>
  </si>
  <si>
    <t>RLS 401: UG HPS Acorn 5800L Decorative</t>
  </si>
  <si>
    <t>LS 399: UG LED Colonial 5665L Decorative</t>
  </si>
  <si>
    <t>KUUM_399</t>
  </si>
  <si>
    <t>LS 398: UG LED Cobra Head 23214L Fixture</t>
  </si>
  <si>
    <t>KUUM_398</t>
  </si>
  <si>
    <t>LS 397: UG LED Cobra Head 14166L Fixture</t>
  </si>
  <si>
    <t>KUUM_397</t>
  </si>
  <si>
    <t>LS 396: UG LED Cobra Head 8179L Dec Smth</t>
  </si>
  <si>
    <t>KUUM_396</t>
  </si>
  <si>
    <t>LS 393CU: OH LED Open Bottom 5007L Fix</t>
  </si>
  <si>
    <t>KUUM_393CU</t>
  </si>
  <si>
    <t>LS 393: OH LED Open Bottom 5007L Fixture</t>
  </si>
  <si>
    <t>KUUM_393</t>
  </si>
  <si>
    <t>LS 392CU: OH LED Cobra Head 23214L Fix</t>
  </si>
  <si>
    <t>KUUM_392CU</t>
  </si>
  <si>
    <t>LS 392: OH LED Cobra Head 23214L Fixture</t>
  </si>
  <si>
    <t>KUUM_392</t>
  </si>
  <si>
    <t>LS 391CU: OH LED Cobra Head 14166L Fix</t>
  </si>
  <si>
    <t>KUUM_391CU</t>
  </si>
  <si>
    <t>LS 391: OH LED Cobra Head 14166L Fixture</t>
  </si>
  <si>
    <t>KUUM_391</t>
  </si>
  <si>
    <t>LS 390: OH LED Cobra Head 8179L Fixture</t>
  </si>
  <si>
    <t>KUUM_390</t>
  </si>
  <si>
    <t>KURSE055</t>
  </si>
  <si>
    <t>FLS Transmission, DSM Opt-out</t>
  </si>
  <si>
    <t>TODS with NMS - Industrial, DSM</t>
  </si>
  <si>
    <t>KUINE576DS</t>
  </si>
  <si>
    <t>KUINE573DO</t>
  </si>
  <si>
    <t>KUINE571DO</t>
  </si>
  <si>
    <t>RTS - Industrial, DSM Opt-out</t>
  </si>
  <si>
    <t>KUINE550DO</t>
  </si>
  <si>
    <t>Company Use - SSP Unallocated Shares</t>
  </si>
  <si>
    <t>KUCUESSP01</t>
  </si>
  <si>
    <t>Business Solar: Stand Alone Array Rate</t>
  </si>
  <si>
    <t>KUCUEBSOLR</t>
  </si>
  <si>
    <t>Outdoor Sports Lighting - Secondary</t>
  </si>
  <si>
    <t>KUCMEOSLS</t>
  </si>
  <si>
    <t>TODS with NMS - Commercial</t>
  </si>
  <si>
    <t>KUCME576</t>
  </si>
  <si>
    <t>TODP with NMS - Commercial</t>
  </si>
  <si>
    <t>KUCME575</t>
  </si>
  <si>
    <t>RTS - Commercial</t>
  </si>
  <si>
    <t>KUCME550</t>
  </si>
  <si>
    <t>KUCME296</t>
  </si>
  <si>
    <t>GS Single Phase - CATV Boosters</t>
  </si>
  <si>
    <t>KUCME110CT</t>
  </si>
  <si>
    <t>Contract Count (Total from BW 2150 BP/CA Master Data List @ 9-15-2020)(Excluding MV90, Out of Scope Meters)</t>
  </si>
  <si>
    <t>AMI Opt-Out - Electric Only</t>
  </si>
  <si>
    <t>Number of targeted for AMI Replacement</t>
  </si>
  <si>
    <t>AMI Opt-Out - Electric</t>
  </si>
  <si>
    <t>AMI Opt-Out - Gas Only</t>
  </si>
  <si>
    <t>Meter Count (Excluding MV90, Out of Scope Meters)</t>
  </si>
  <si>
    <t>Rotary meters: 2,345 (AMI/AMR follow-up questions email). Pad meters: 226 (AMI/AMR follow-up questions email)</t>
  </si>
  <si>
    <t>LG&amp;E electric: 1,116 MV-90 + 24 interconnection (meter retirements email)</t>
  </si>
  <si>
    <t xml:space="preserve">Field Services Costs </t>
  </si>
  <si>
    <t>Capital Evaluation Model (CEM) Model</t>
  </si>
  <si>
    <t>CEM Model 9/16/2020</t>
  </si>
  <si>
    <t>KU: 678 MV-90 + 68 interconnection (meter retirements email)</t>
  </si>
  <si>
    <t>ODP: 16 MV-90 + 7 interconnection (meter retirements email)</t>
  </si>
  <si>
    <t>Actual One Time Costs</t>
  </si>
  <si>
    <t>Actual Monthly Charge</t>
  </si>
  <si>
    <t>Proposed One Time Costs</t>
  </si>
  <si>
    <t>Proposed Monthly Charge</t>
  </si>
  <si>
    <t>LG&amp;E E</t>
  </si>
  <si>
    <t>LG&amp;E G</t>
  </si>
  <si>
    <t>Supporting schedules</t>
  </si>
  <si>
    <t>2020 Rate Case</t>
  </si>
  <si>
    <t>Hrs per Contract</t>
  </si>
  <si>
    <r>
      <rPr>
        <vertAlign val="superscript"/>
        <sz val="10"/>
        <color theme="1"/>
        <rFont val="Arial"/>
        <family val="2"/>
      </rPr>
      <t>1</t>
    </r>
    <r>
      <rPr>
        <sz val="10"/>
        <color theme="1"/>
        <rFont val="Arial"/>
        <family val="2"/>
      </rPr>
      <t xml:space="preserve"> 15 year amortization rate including a return component</t>
    </r>
  </si>
  <si>
    <t>Total Monthly Fee (13 + 18)</t>
  </si>
  <si>
    <t>At July 1, 2021</t>
  </si>
  <si>
    <t>LG&amp;E -- Electric AMI Opt-Out Charge</t>
  </si>
  <si>
    <t>LG&amp;E -- Gas AMI Opt-Out Charge</t>
  </si>
  <si>
    <t>Kentucky Utilities -- AMI Opt Out Charges</t>
  </si>
  <si>
    <t>Current Opt out rate estimated through end of project</t>
  </si>
  <si>
    <t>One-Time O&amp;M</t>
  </si>
  <si>
    <t>Annual - Ongoing</t>
  </si>
  <si>
    <t>02/22/2025 10:26:26</t>
  </si>
  <si>
    <t>Dive</t>
  </si>
  <si>
    <t>KUCIE719</t>
  </si>
  <si>
    <t>PS Secondary PF Adj, NMS - Commercial</t>
  </si>
  <si>
    <t>KUCME126</t>
  </si>
  <si>
    <t>GTOD-D Single Phase - Commercial</t>
  </si>
  <si>
    <t>KUCME127</t>
  </si>
  <si>
    <t>GTOD-D Three Phase - Commercial</t>
  </si>
  <si>
    <t>KUCME225NM</t>
  </si>
  <si>
    <t>AES Three Phase Secondary NMS (PS Sec)</t>
  </si>
  <si>
    <t>KUCME227NM</t>
  </si>
  <si>
    <t>AES Three Phase Secondary NMS (TODS)</t>
  </si>
  <si>
    <t>KUCMELQF</t>
  </si>
  <si>
    <t>Large Capacity Congeneration</t>
  </si>
  <si>
    <t>KUCMESQF</t>
  </si>
  <si>
    <t>Small Capacity Congeneration</t>
  </si>
  <si>
    <t>KUEVCFAST</t>
  </si>
  <si>
    <t>Electric Vehicle Fast Charging Service</t>
  </si>
  <si>
    <t>KUINE566DO</t>
  </si>
  <si>
    <t>PS Primary PF Adj - Ind, DSM Opt-out</t>
  </si>
  <si>
    <t>KUUM_390CU</t>
  </si>
  <si>
    <t>LS 390CU: OH LED Cobra Head 8179L Fix</t>
  </si>
  <si>
    <t>RLS 414: UG HPS Victorian 5800L Historic</t>
  </si>
  <si>
    <t>RLS 415: UG HPS Victorian 9500L Historic</t>
  </si>
  <si>
    <t>KUUM_KC3</t>
  </si>
  <si>
    <t>LS KC3: OH LED Cobra Head</t>
  </si>
  <si>
    <t>KUUM_KC4</t>
  </si>
  <si>
    <t>LS KC4: UG LED Cobra Head</t>
  </si>
  <si>
    <t>KUUM_KF1CU</t>
  </si>
  <si>
    <t>LS KF1 CU: OH LED Directional (Flood)</t>
  </si>
  <si>
    <t>KUUM_KF4CU</t>
  </si>
  <si>
    <t>LS KF4 CU: OH LED Directional (Flood)</t>
  </si>
  <si>
    <t>KUUM_KF5</t>
  </si>
  <si>
    <t>LS KF5:  UG LED Directional (Flood)</t>
  </si>
  <si>
    <t>KUUM_KN4CU</t>
  </si>
  <si>
    <t>LS KN4 CU: UG LED Contemporary</t>
  </si>
  <si>
    <t>KUUM_KV1</t>
  </si>
  <si>
    <t>LS KV1: UG LED Victorian</t>
  </si>
  <si>
    <t>Electric Vehicle Charging - Level 2</t>
  </si>
  <si>
    <t>LGCME553</t>
  </si>
  <si>
    <t>GTOD-E Single Phase - Commercial</t>
  </si>
  <si>
    <t>LGCME554</t>
  </si>
  <si>
    <t>LGCME597</t>
  </si>
  <si>
    <t>LGCME654</t>
  </si>
  <si>
    <t>LGCMELQF</t>
  </si>
  <si>
    <t>LGCMEOSLS</t>
  </si>
  <si>
    <t>LGCMESQF</t>
  </si>
  <si>
    <t>LGEEVCFAST</t>
  </si>
  <si>
    <t>LGE_EVSEN1</t>
  </si>
  <si>
    <t>EV Supply Equipment Non-Networked Chrgr</t>
  </si>
  <si>
    <t>LGINE663DS</t>
  </si>
  <si>
    <t>LGRSE529</t>
  </si>
  <si>
    <t>RTOD-D: Residential TOD Demand with NMS</t>
  </si>
  <si>
    <t>RLS 427: UG HPS London 5800L Historic</t>
  </si>
  <si>
    <t>RLS 429: UG HPS London 9500L Historic</t>
  </si>
  <si>
    <t>RLS 431: UG HPS Victorian 5800L Historic</t>
  </si>
  <si>
    <t>RLS 433: UG HPS Victorian 9500L Historic</t>
  </si>
  <si>
    <t>LGUM_492CU</t>
  </si>
  <si>
    <t>LS 492CU: OH LED Cobra Head 23214L Fix</t>
  </si>
  <si>
    <t>LGUM_LC3</t>
  </si>
  <si>
    <t>LS LC3: OH LED Cobra Head</t>
  </si>
  <si>
    <t>LGUM_LF3CU</t>
  </si>
  <si>
    <t>LS LF3 CU: OH LED Directional (Flood)</t>
  </si>
  <si>
    <t>LGUM_LF4CU</t>
  </si>
  <si>
    <t>LS LF4 CU: OH LED Directional (Flood)</t>
  </si>
  <si>
    <t>LGUM_LF6</t>
  </si>
  <si>
    <t>LS LF6: UG LED Directional (Flood)</t>
  </si>
  <si>
    <t>LGUM_LF8</t>
  </si>
  <si>
    <t>LS LF8: UG LED Directional (Flood)</t>
  </si>
  <si>
    <t>LGUM_LL1</t>
  </si>
  <si>
    <t>LS LL1: UG LED London</t>
  </si>
  <si>
    <t>LGUM_LN1</t>
  </si>
  <si>
    <t>LS LN1: UG LED Contemporary</t>
  </si>
  <si>
    <t>LGUM_LV1</t>
  </si>
  <si>
    <t>LS LV1: UG LED Victorian</t>
  </si>
  <si>
    <t>LGUM_825</t>
  </si>
  <si>
    <t>Gas Excess Facilities</t>
  </si>
  <si>
    <t>ODCIE000</t>
  </si>
  <si>
    <t>Temp Suspension for ODP C/I Rates</t>
  </si>
  <si>
    <t>ODCIE575C</t>
  </si>
  <si>
    <t>ODCME710C</t>
  </si>
  <si>
    <t>General Service with NMS - Commercial</t>
  </si>
  <si>
    <t>ODSSGS_1</t>
  </si>
  <si>
    <t>SS GS Single Phase</t>
  </si>
  <si>
    <t>ODSSGS_1N</t>
  </si>
  <si>
    <t>SS GS Single Phase NMS</t>
  </si>
  <si>
    <t>ODSSGS_3</t>
  </si>
  <si>
    <t>SS GS Three Phase</t>
  </si>
  <si>
    <t>ODSSPS_P</t>
  </si>
  <si>
    <t>SS PS Primary</t>
  </si>
  <si>
    <t>ODSSPS_S</t>
  </si>
  <si>
    <t>SS PS Secondary</t>
  </si>
  <si>
    <t>ODSSPS_SN</t>
  </si>
  <si>
    <t>SS PS Secondary - NMS</t>
  </si>
  <si>
    <t>ODSSPS_SP</t>
  </si>
  <si>
    <t>SS PS Secondary - PF Adj</t>
  </si>
  <si>
    <t>ODSSTODP</t>
  </si>
  <si>
    <t>School Service TODP</t>
  </si>
  <si>
    <t>ODSSTODS</t>
  </si>
  <si>
    <t>School Service TODS</t>
  </si>
  <si>
    <t>ODSSTODS_N</t>
  </si>
  <si>
    <t>School Service TODS - NMS</t>
  </si>
  <si>
    <t>ODUM_390</t>
  </si>
  <si>
    <t>POLT 390: LED Cobra Head - Res</t>
  </si>
  <si>
    <t>ODUM_390ST</t>
  </si>
  <si>
    <t>ST.LT. 390: LS OH LED Cobra Head</t>
  </si>
  <si>
    <t>ODUM_390TE</t>
  </si>
  <si>
    <t>POLT 390: LED Cobra Head - TaxEx</t>
  </si>
  <si>
    <t>ODUM_391ST</t>
  </si>
  <si>
    <t>ST.LT. 391: LS OH LED Cobra Head</t>
  </si>
  <si>
    <t>ODUM_391TE</t>
  </si>
  <si>
    <t>POLT 391: LED Cobra Head - TaxEx</t>
  </si>
  <si>
    <t>ODUM_392ST</t>
  </si>
  <si>
    <t>ST.LT. 392: LS OH LED Cobra Head</t>
  </si>
  <si>
    <t>ODUM_393ST</t>
  </si>
  <si>
    <t>ST.LT. 393: LS OH LED Open Bottom</t>
  </si>
  <si>
    <t>ODUM_393TE</t>
  </si>
  <si>
    <t>POLT 393: LED Open Bottom - TaxEx</t>
  </si>
  <si>
    <t>ODUM_393UE</t>
  </si>
  <si>
    <t>POLT 393: LED Open Bottom - UtlEx</t>
  </si>
  <si>
    <t>ST.LT. 456: RLS MV Cobra Head Fix/Pole</t>
  </si>
  <si>
    <t>ST.LT. 462: RLS HPS 5800L Cobra Fixture</t>
  </si>
  <si>
    <t>ST.LT. 463: RLS HPS 9500L Cobra Fixture</t>
  </si>
  <si>
    <t>ST.LT. 464: RLS HPS 22000L Cobra Fixture</t>
  </si>
  <si>
    <t>ST.LT. 465: RLS HPS 50000L Cobra Fixture</t>
  </si>
  <si>
    <t>ST.LT. 472: RLS HPS 5800L Cobra Fix/Pole</t>
  </si>
  <si>
    <t>ST.LT. 473: RLS HPS 9500L Cobra Fix/Pole</t>
  </si>
  <si>
    <t>ST.LT. 474: RLS HPS 22000L Cobra Fix/Pol</t>
  </si>
  <si>
    <t>ST.LT. 475: RLS HPS 50000L Cobra Fix/Pol</t>
  </si>
  <si>
    <t>ODUM_KC1ST</t>
  </si>
  <si>
    <t>ST.LT. KC1: LS OH LED Cobra Head</t>
  </si>
  <si>
    <t>ODUM_KC1TE</t>
  </si>
  <si>
    <t>POLT KC1: LED Cobra Head - TaxEx</t>
  </si>
  <si>
    <t>ODUM_KF1C</t>
  </si>
  <si>
    <t>POLT KF1: Directional (Flood) - Com</t>
  </si>
  <si>
    <t>ODUM_KF1TE</t>
  </si>
  <si>
    <t>POLT KF1: Directional (Flood) - TaxEx</t>
  </si>
  <si>
    <t>ODUM_KF2TE</t>
  </si>
  <si>
    <t>POLT KF2: Directional (Flood) - TaxEx</t>
  </si>
  <si>
    <t>ODUM_KF2UE</t>
  </si>
  <si>
    <t>POLT KF2: Directional (Flood) - UtlEx</t>
  </si>
  <si>
    <t>ODUM_KF3C</t>
  </si>
  <si>
    <t>POLT KF3: Directional (Flood) - Com</t>
  </si>
  <si>
    <t>ODUM_KF3I</t>
  </si>
  <si>
    <t>POLT KF3: Directional (Flood) - Ind</t>
  </si>
  <si>
    <t>ODUM_KF3ST</t>
  </si>
  <si>
    <t>ST.LT. KF3: LS OH Directional (Flood)</t>
  </si>
  <si>
    <t>ODUM_KF3TE</t>
  </si>
  <si>
    <t>POLT KF3: Directional (Flood) - TaxEx</t>
  </si>
  <si>
    <t>ODUM_KF3UE</t>
  </si>
  <si>
    <t>POLT KF3: Directional (Flood) - UtlEx</t>
  </si>
  <si>
    <t>ODUM_KF4C</t>
  </si>
  <si>
    <t>POLT KF4: Directional (Flood) - Com</t>
  </si>
  <si>
    <t>ODUM_KF4TE</t>
  </si>
  <si>
    <t>POLT KF4: Directional (Flood) - TaxEx</t>
  </si>
  <si>
    <t>Distribution O&amp;M 12 Months Ended December 31, 2024</t>
  </si>
  <si>
    <t>Distribution Plant in Service as December 31, 2024</t>
  </si>
  <si>
    <t>O&amp;M Burdens (January 2025 - Servco)</t>
  </si>
  <si>
    <t xml:space="preserve">Source - Burden Rates from 2025BP </t>
  </si>
  <si>
    <t>.</t>
  </si>
  <si>
    <t>Full Burdens</t>
  </si>
  <si>
    <t>% of all customers that get disconnected</t>
  </si>
  <si>
    <t>Per Average workorder in February  2025</t>
  </si>
  <si>
    <t>All order types not including ZMEX</t>
  </si>
  <si>
    <t>LAST CASE Proposed One Time Costs</t>
  </si>
  <si>
    <t>LAST CASE Proposed Monthly Charge</t>
  </si>
  <si>
    <t>$29 due to change in average workorder time - Meter Reading - Field Services Q52</t>
  </si>
  <si>
    <t>$18 due to change in all in burden rates</t>
  </si>
  <si>
    <t>$19 due to change in all in burden rates</t>
  </si>
  <si>
    <t>$17 increase due to change to all in burden rates</t>
  </si>
  <si>
    <t>$36 due to change in average workorder time - Meter Reading - Field Services Q52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</si>
</sst>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%"/>
    <numFmt numFmtId="167" formatCode="_(* #,##0.0000_);_(* \(#,##0.0000\);_(* &quot;-&quot;??_);_(@_)"/>
    <numFmt numFmtId="168" formatCode="_(* #,##0.00000_);_(* \(#,##0.00000\);_(* &quot;-&quot;??_);_(@_)"/>
    <numFmt numFmtId="169" formatCode="0.000%"/>
    <numFmt numFmtId="170" formatCode="0.0000%"/>
    <numFmt numFmtId="171" formatCode="_(* #,##0.000000_);_(* \(#,##0.000000\);_(* &quot;-&quot;??_);_(@_)"/>
    <numFmt numFmtId="172" formatCode="#."/>
    <numFmt numFmtId="173" formatCode="&quot;$&quot;#,##0.00"/>
    <numFmt numFmtId="174" formatCode="0.0000000"/>
    <numFmt numFmtId="175" formatCode="#,##0;\-#,##0;#,##0;@"/>
    <numFmt numFmtId="176" formatCode=";;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color rgb="FF1F497D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0" tint="-0.14999847407452621"/>
      <name val="Arial"/>
      <family val="2"/>
    </font>
    <font>
      <b/>
      <i/>
      <sz val="10"/>
      <color theme="1"/>
      <name val="Arial"/>
      <family val="2"/>
    </font>
    <font>
      <u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u/>
      <sz val="11"/>
      <name val="Calibri"/>
      <family val="2"/>
      <scheme val="minor"/>
    </font>
    <font>
      <sz val="8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rgb="FFB60005"/>
      <name val="Arial"/>
      <family val="2"/>
    </font>
    <font>
      <sz val="9"/>
      <color theme="1"/>
      <name val="Calibri"/>
      <family val="2"/>
      <scheme val="minor"/>
    </font>
    <font>
      <sz val="11"/>
      <color theme="1"/>
      <name val="Arial"/>
      <family val="2"/>
    </font>
    <font>
      <u val="singleAccounting"/>
      <sz val="10"/>
      <color theme="1"/>
      <name val="Arial"/>
      <family val="2"/>
    </font>
    <font>
      <b/>
      <u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name val="Times New Roman"/>
      <family val="1"/>
    </font>
    <font>
      <sz val="11"/>
      <color rgb="FFFF0000"/>
      <name val="Calibri"/>
      <family val="2"/>
      <scheme val="minor"/>
    </font>
    <font>
      <b/>
      <u/>
      <sz val="11"/>
      <name val="Calibri"/>
      <family val="2"/>
      <scheme val="minor"/>
    </font>
    <font>
      <u/>
      <sz val="10"/>
      <color theme="1"/>
      <name val="Arial"/>
      <family val="2"/>
    </font>
    <font>
      <u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0"/>
      <name val="Tahoma"/>
      <family val="2"/>
    </font>
    <font>
      <b/>
      <sz val="10"/>
      <name val="Tahoma"/>
      <family val="2"/>
    </font>
    <font>
      <b/>
      <sz val="20"/>
      <color rgb="FFFF0000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Aptos Narrow"/>
      <family val="2"/>
    </font>
    <font>
      <sz val="11"/>
      <color theme="1"/>
      <name val="Aptos Narrow"/>
      <family val="2"/>
    </font>
    <font>
      <sz val="10"/>
      <color rgb="FF000000"/>
      <name val="Aptos Narrow"/>
      <family val="2"/>
    </font>
    <font>
      <sz val="11"/>
      <color theme="1"/>
      <name val="Aptos"/>
      <family val="2"/>
    </font>
    <font>
      <sz val="10"/>
      <color rgb="FF0070C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FF9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6C4C4"/>
        <bgColor rgb="FF000000"/>
      </patternFill>
    </fill>
    <fill>
      <patternFill patternType="solid">
        <fgColor rgb="FFE9EEF4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theme="0" tint="-0.34998626667073579"/>
      </right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34998626667073579"/>
      </right>
      <top style="thin">
        <color auto="1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auto="1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auto="1"/>
      </right>
      <top style="thin">
        <color auto="1"/>
      </top>
      <bottom style="thin">
        <color theme="0" tint="-0.34998626667073579"/>
      </bottom>
      <diagonal/>
    </border>
    <border>
      <left style="thin">
        <color auto="1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 style="thin">
        <color theme="0" tint="-0.34998626667073579"/>
      </right>
      <top style="thin">
        <color theme="0" tint="-0.34998626667073579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auto="1"/>
      </bottom>
      <diagonal/>
    </border>
    <border>
      <left style="thin">
        <color theme="0" tint="-0.34998626667073579"/>
      </left>
      <right style="thin">
        <color auto="1"/>
      </right>
      <top style="thin">
        <color theme="0" tint="-0.34998626667073579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rgb="FFAEAEAE"/>
      </left>
      <right style="medium">
        <color rgb="FFAEAEAE"/>
      </right>
      <top style="medium">
        <color rgb="FFAEAEAE"/>
      </top>
      <bottom style="medium">
        <color rgb="FFAEAEAE"/>
      </bottom>
      <diagonal/>
    </border>
    <border>
      <left/>
      <right style="medium">
        <color rgb="FFAEAEAE"/>
      </right>
      <top style="medium">
        <color rgb="FFAEAEAE"/>
      </top>
      <bottom style="medium">
        <color rgb="FFAEAEAE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AEAEAE"/>
      </top>
      <bottom style="medium">
        <color rgb="FFAEAEAE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AEAEAE"/>
      </left>
      <right style="medium">
        <color rgb="FFAEAEAE"/>
      </right>
      <top/>
      <bottom style="medium">
        <color rgb="FFAEAEAE"/>
      </bottom>
      <diagonal/>
    </border>
    <border>
      <left/>
      <right style="medium">
        <color rgb="FFAEAEAE"/>
      </right>
      <top/>
      <bottom style="medium">
        <color rgb="FFAEAEAE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32" fillId="0" borderId="0"/>
    <xf numFmtId="0" fontId="33" fillId="9" borderId="0"/>
    <xf numFmtId="9" fontId="3" fillId="0" borderId="0" applyFont="0" applyFill="0" applyBorder="0" applyAlignment="0" applyProtection="0"/>
    <xf numFmtId="0" fontId="37" fillId="0" borderId="0"/>
  </cellStyleXfs>
  <cellXfs count="454">
    <xf numFmtId="0" fontId="0" fillId="0" borderId="0" xfId="0"/>
    <xf numFmtId="164" fontId="0" fillId="0" borderId="0" xfId="1" applyNumberFormat="1" applyFont="1"/>
    <xf numFmtId="44" fontId="0" fillId="0" borderId="0" xfId="2" applyFont="1"/>
    <xf numFmtId="3" fontId="0" fillId="0" borderId="0" xfId="0" applyNumberFormat="1"/>
    <xf numFmtId="0" fontId="0" fillId="0" borderId="0" xfId="0" applyAlignment="1">
      <alignment horizontal="right"/>
    </xf>
    <xf numFmtId="0" fontId="4" fillId="0" borderId="0" xfId="4" applyFont="1"/>
    <xf numFmtId="0" fontId="3" fillId="0" borderId="0" xfId="4"/>
    <xf numFmtId="0" fontId="5" fillId="0" borderId="0" xfId="4" applyFont="1" applyAlignment="1">
      <alignment horizontal="right"/>
    </xf>
    <xf numFmtId="0" fontId="3" fillId="0" borderId="0" xfId="4" applyAlignment="1">
      <alignment horizontal="right"/>
    </xf>
    <xf numFmtId="0" fontId="3" fillId="0" borderId="0" xfId="4" applyAlignment="1">
      <alignment horizontal="center"/>
    </xf>
    <xf numFmtId="0" fontId="3" fillId="0" borderId="4" xfId="4" quotePrefix="1" applyBorder="1" applyAlignment="1">
      <alignment horizontal="center"/>
    </xf>
    <xf numFmtId="167" fontId="3" fillId="0" borderId="0" xfId="4" applyNumberFormat="1"/>
    <xf numFmtId="167" fontId="3" fillId="0" borderId="2" xfId="4" applyNumberFormat="1" applyBorder="1"/>
    <xf numFmtId="43" fontId="3" fillId="0" borderId="0" xfId="4" applyNumberFormat="1"/>
    <xf numFmtId="10" fontId="3" fillId="0" borderId="0" xfId="4" applyNumberFormat="1"/>
    <xf numFmtId="0" fontId="6" fillId="0" borderId="0" xfId="4" applyFont="1"/>
    <xf numFmtId="0" fontId="6" fillId="0" borderId="0" xfId="4" applyFont="1" applyAlignment="1">
      <alignment horizontal="right"/>
    </xf>
    <xf numFmtId="0" fontId="6" fillId="0" borderId="4" xfId="4" applyFont="1" applyBorder="1" applyAlignment="1">
      <alignment horizontal="right"/>
    </xf>
    <xf numFmtId="10" fontId="3" fillId="0" borderId="4" xfId="4" applyNumberFormat="1" applyBorder="1"/>
    <xf numFmtId="169" fontId="3" fillId="0" borderId="0" xfId="4" applyNumberFormat="1"/>
    <xf numFmtId="0" fontId="3" fillId="0" borderId="0" xfId="4" quotePrefix="1"/>
    <xf numFmtId="165" fontId="3" fillId="0" borderId="0" xfId="4" applyNumberFormat="1"/>
    <xf numFmtId="6" fontId="3" fillId="0" borderId="0" xfId="4" applyNumberFormat="1"/>
    <xf numFmtId="164" fontId="3" fillId="0" borderId="0" xfId="4" applyNumberFormat="1"/>
    <xf numFmtId="0" fontId="0" fillId="0" borderId="0" xfId="0" applyAlignment="1">
      <alignment horizontal="center"/>
    </xf>
    <xf numFmtId="164" fontId="0" fillId="0" borderId="1" xfId="1" applyNumberFormat="1" applyFont="1" applyBorder="1"/>
    <xf numFmtId="9" fontId="0" fillId="0" borderId="0" xfId="3" applyFont="1"/>
    <xf numFmtId="9" fontId="0" fillId="0" borderId="1" xfId="0" applyNumberFormat="1" applyBorder="1"/>
    <xf numFmtId="44" fontId="3" fillId="0" borderId="0" xfId="4" applyNumberFormat="1"/>
    <xf numFmtId="0" fontId="8" fillId="0" borderId="0" xfId="0" applyFont="1" applyAlignment="1">
      <alignment vertical="center"/>
    </xf>
    <xf numFmtId="165" fontId="0" fillId="0" borderId="0" xfId="0" applyNumberFormat="1"/>
    <xf numFmtId="164" fontId="0" fillId="0" borderId="0" xfId="1" applyNumberFormat="1" applyFont="1" applyBorder="1"/>
    <xf numFmtId="9" fontId="0" fillId="0" borderId="0" xfId="0" applyNumberFormat="1"/>
    <xf numFmtId="43" fontId="2" fillId="0" borderId="0" xfId="1" applyFont="1" applyAlignment="1">
      <alignment horizontal="center"/>
    </xf>
    <xf numFmtId="10" fontId="0" fillId="0" borderId="0" xfId="0" applyNumberFormat="1"/>
    <xf numFmtId="43" fontId="0" fillId="0" borderId="0" xfId="0" applyNumberFormat="1"/>
    <xf numFmtId="10" fontId="0" fillId="0" borderId="2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6" fontId="0" fillId="0" borderId="0" xfId="0" applyNumberFormat="1"/>
    <xf numFmtId="6" fontId="0" fillId="0" borderId="0" xfId="0" applyNumberFormat="1" applyAlignment="1">
      <alignment horizontal="center"/>
    </xf>
    <xf numFmtId="6" fontId="0" fillId="0" borderId="4" xfId="0" applyNumberFormat="1" applyBorder="1" applyAlignment="1">
      <alignment horizontal="center"/>
    </xf>
    <xf numFmtId="173" fontId="0" fillId="0" borderId="0" xfId="0" applyNumberFormat="1"/>
    <xf numFmtId="44" fontId="0" fillId="0" borderId="0" xfId="0" applyNumberFormat="1"/>
    <xf numFmtId="0" fontId="6" fillId="0" borderId="0" xfId="11" quotePrefix="1" applyFont="1" applyAlignment="1">
      <alignment horizontal="left"/>
    </xf>
    <xf numFmtId="0" fontId="3" fillId="0" borderId="0" xfId="11" applyFont="1"/>
    <xf numFmtId="0" fontId="0" fillId="0" borderId="0" xfId="12" applyNumberFormat="1" applyFont="1" applyAlignment="1">
      <alignment wrapText="1"/>
    </xf>
    <xf numFmtId="164" fontId="0" fillId="0" borderId="0" xfId="12" applyNumberFormat="1" applyFont="1"/>
    <xf numFmtId="0" fontId="9" fillId="0" borderId="0" xfId="11"/>
    <xf numFmtId="0" fontId="3" fillId="0" borderId="10" xfId="11" applyFont="1" applyBorder="1" applyAlignment="1">
      <alignment wrapText="1"/>
    </xf>
    <xf numFmtId="0" fontId="3" fillId="0" borderId="11" xfId="11" applyFont="1" applyBorder="1" applyAlignment="1">
      <alignment horizontal="right" wrapText="1"/>
    </xf>
    <xf numFmtId="164" fontId="0" fillId="0" borderId="0" xfId="12" applyNumberFormat="1" applyFont="1" applyAlignment="1">
      <alignment wrapText="1"/>
    </xf>
    <xf numFmtId="0" fontId="3" fillId="0" borderId="0" xfId="12" applyNumberFormat="1" applyFont="1" applyAlignment="1"/>
    <xf numFmtId="0" fontId="3" fillId="0" borderId="12" xfId="11" applyFont="1" applyBorder="1"/>
    <xf numFmtId="0" fontId="9" fillId="0" borderId="13" xfId="11" applyBorder="1" applyAlignment="1">
      <alignment wrapText="1"/>
    </xf>
    <xf numFmtId="164" fontId="10" fillId="0" borderId="13" xfId="12" applyNumberFormat="1" applyFont="1" applyBorder="1" applyAlignment="1">
      <alignment horizontal="right" wrapText="1"/>
    </xf>
    <xf numFmtId="164" fontId="10" fillId="4" borderId="13" xfId="12" applyNumberFormat="1" applyFont="1" applyFill="1" applyBorder="1" applyAlignment="1">
      <alignment horizontal="right" wrapText="1"/>
    </xf>
    <xf numFmtId="164" fontId="0" fillId="0" borderId="13" xfId="12" applyNumberFormat="1" applyFont="1" applyBorder="1"/>
    <xf numFmtId="164" fontId="10" fillId="4" borderId="14" xfId="12" applyNumberFormat="1" applyFont="1" applyFill="1" applyBorder="1" applyAlignment="1">
      <alignment horizontal="right" wrapText="1"/>
    </xf>
    <xf numFmtId="0" fontId="10" fillId="5" borderId="15" xfId="11" applyFont="1" applyFill="1" applyBorder="1" applyAlignment="1">
      <alignment wrapText="1"/>
    </xf>
    <xf numFmtId="0" fontId="10" fillId="5" borderId="16" xfId="11" applyFont="1" applyFill="1" applyBorder="1" applyAlignment="1">
      <alignment wrapText="1"/>
    </xf>
    <xf numFmtId="164" fontId="10" fillId="5" borderId="16" xfId="12" applyNumberFormat="1" applyFont="1" applyFill="1" applyBorder="1" applyAlignment="1">
      <alignment horizontal="right"/>
    </xf>
    <xf numFmtId="164" fontId="10" fillId="6" borderId="16" xfId="12" applyNumberFormat="1" applyFont="1" applyFill="1" applyBorder="1" applyAlignment="1">
      <alignment horizontal="right"/>
    </xf>
    <xf numFmtId="164" fontId="10" fillId="6" borderId="17" xfId="12" applyNumberFormat="1" applyFont="1" applyFill="1" applyBorder="1" applyAlignment="1">
      <alignment horizontal="right"/>
    </xf>
    <xf numFmtId="0" fontId="10" fillId="5" borderId="18" xfId="11" applyFont="1" applyFill="1" applyBorder="1" applyAlignment="1">
      <alignment wrapText="1"/>
    </xf>
    <xf numFmtId="0" fontId="10" fillId="5" borderId="19" xfId="11" applyFont="1" applyFill="1" applyBorder="1" applyAlignment="1">
      <alignment wrapText="1"/>
    </xf>
    <xf numFmtId="164" fontId="10" fillId="5" borderId="19" xfId="12" applyNumberFormat="1" applyFont="1" applyFill="1" applyBorder="1" applyAlignment="1">
      <alignment horizontal="right"/>
    </xf>
    <xf numFmtId="164" fontId="10" fillId="6" borderId="19" xfId="12" applyNumberFormat="1" applyFont="1" applyFill="1" applyBorder="1" applyAlignment="1">
      <alignment horizontal="right"/>
    </xf>
    <xf numFmtId="164" fontId="10" fillId="6" borderId="20" xfId="12" applyNumberFormat="1" applyFont="1" applyFill="1" applyBorder="1" applyAlignment="1">
      <alignment horizontal="right"/>
    </xf>
    <xf numFmtId="164" fontId="10" fillId="0" borderId="0" xfId="12" applyNumberFormat="1" applyFont="1"/>
    <xf numFmtId="0" fontId="11" fillId="7" borderId="15" xfId="11" applyFont="1" applyFill="1" applyBorder="1"/>
    <xf numFmtId="0" fontId="12" fillId="7" borderId="16" xfId="11" applyFont="1" applyFill="1" applyBorder="1" applyAlignment="1">
      <alignment wrapText="1"/>
    </xf>
    <xf numFmtId="164" fontId="0" fillId="7" borderId="16" xfId="12" applyNumberFormat="1" applyFont="1" applyFill="1" applyBorder="1"/>
    <xf numFmtId="164" fontId="0" fillId="7" borderId="17" xfId="12" applyNumberFormat="1" applyFont="1" applyFill="1" applyBorder="1"/>
    <xf numFmtId="0" fontId="10" fillId="0" borderId="0" xfId="11" applyFont="1"/>
    <xf numFmtId="0" fontId="11" fillId="3" borderId="12" xfId="11" applyFont="1" applyFill="1" applyBorder="1"/>
    <xf numFmtId="0" fontId="12" fillId="3" borderId="13" xfId="11" applyFont="1" applyFill="1" applyBorder="1" applyAlignment="1">
      <alignment wrapText="1"/>
    </xf>
    <xf numFmtId="164" fontId="13" fillId="3" borderId="13" xfId="12" applyNumberFormat="1" applyFont="1" applyFill="1" applyBorder="1"/>
    <xf numFmtId="164" fontId="13" fillId="3" borderId="14" xfId="12" applyNumberFormat="1" applyFont="1" applyFill="1" applyBorder="1"/>
    <xf numFmtId="0" fontId="10" fillId="0" borderId="15" xfId="11" applyFont="1" applyBorder="1"/>
    <xf numFmtId="0" fontId="10" fillId="0" borderId="16" xfId="11" applyFont="1" applyBorder="1" applyAlignment="1">
      <alignment wrapText="1"/>
    </xf>
    <xf numFmtId="164" fontId="10" fillId="0" borderId="16" xfId="12" applyNumberFormat="1" applyFont="1" applyBorder="1"/>
    <xf numFmtId="164" fontId="10" fillId="6" borderId="16" xfId="12" applyNumberFormat="1" applyFont="1" applyFill="1" applyBorder="1"/>
    <xf numFmtId="164" fontId="10" fillId="6" borderId="17" xfId="12" applyNumberFormat="1" applyFont="1" applyFill="1" applyBorder="1"/>
    <xf numFmtId="0" fontId="14" fillId="0" borderId="15" xfId="11" applyFont="1" applyBorder="1"/>
    <xf numFmtId="0" fontId="14" fillId="0" borderId="16" xfId="11" applyFont="1" applyBorder="1" applyAlignment="1">
      <alignment wrapText="1"/>
    </xf>
    <xf numFmtId="0" fontId="9" fillId="0" borderId="16" xfId="11" applyBorder="1" applyAlignment="1">
      <alignment horizontal="left" wrapText="1"/>
    </xf>
    <xf numFmtId="164" fontId="0" fillId="0" borderId="16" xfId="12" applyNumberFormat="1" applyFont="1" applyBorder="1"/>
    <xf numFmtId="164" fontId="0" fillId="6" borderId="16" xfId="12" applyNumberFormat="1" applyFont="1" applyFill="1" applyBorder="1"/>
    <xf numFmtId="164" fontId="0" fillId="6" borderId="17" xfId="12" applyNumberFormat="1" applyFont="1" applyFill="1" applyBorder="1"/>
    <xf numFmtId="0" fontId="10" fillId="7" borderId="15" xfId="11" applyFont="1" applyFill="1" applyBorder="1"/>
    <xf numFmtId="0" fontId="9" fillId="7" borderId="16" xfId="11" applyFill="1" applyBorder="1" applyAlignment="1">
      <alignment horizontal="left" wrapText="1"/>
    </xf>
    <xf numFmtId="0" fontId="9" fillId="0" borderId="15" xfId="11" applyBorder="1"/>
    <xf numFmtId="0" fontId="9" fillId="0" borderId="16" xfId="11" applyBorder="1" applyAlignment="1">
      <alignment wrapText="1"/>
    </xf>
    <xf numFmtId="0" fontId="11" fillId="3" borderId="15" xfId="11" applyFont="1" applyFill="1" applyBorder="1"/>
    <xf numFmtId="0" fontId="12" fillId="3" borderId="16" xfId="11" applyFont="1" applyFill="1" applyBorder="1" applyAlignment="1">
      <alignment wrapText="1"/>
    </xf>
    <xf numFmtId="164" fontId="13" fillId="3" borderId="16" xfId="12" applyNumberFormat="1" applyFont="1" applyFill="1" applyBorder="1"/>
    <xf numFmtId="164" fontId="13" fillId="3" borderId="17" xfId="12" applyNumberFormat="1" applyFont="1" applyFill="1" applyBorder="1"/>
    <xf numFmtId="0" fontId="9" fillId="0" borderId="18" xfId="11" applyBorder="1"/>
    <xf numFmtId="0" fontId="9" fillId="0" borderId="19" xfId="11" applyBorder="1" applyAlignment="1">
      <alignment wrapText="1"/>
    </xf>
    <xf numFmtId="164" fontId="0" fillId="0" borderId="19" xfId="12" applyNumberFormat="1" applyFont="1" applyBorder="1"/>
    <xf numFmtId="164" fontId="0" fillId="6" borderId="19" xfId="12" applyNumberFormat="1" applyFont="1" applyFill="1" applyBorder="1"/>
    <xf numFmtId="164" fontId="0" fillId="6" borderId="20" xfId="12" applyNumberFormat="1" applyFont="1" applyFill="1" applyBorder="1"/>
    <xf numFmtId="0" fontId="9" fillId="0" borderId="0" xfId="11" applyAlignment="1">
      <alignment wrapText="1"/>
    </xf>
    <xf numFmtId="0" fontId="15" fillId="0" borderId="0" xfId="0" applyFont="1"/>
    <xf numFmtId="9" fontId="0" fillId="0" borderId="0" xfId="3" applyFont="1" applyBorder="1"/>
    <xf numFmtId="164" fontId="9" fillId="0" borderId="0" xfId="11" applyNumberFormat="1"/>
    <xf numFmtId="43" fontId="9" fillId="0" borderId="0" xfId="11" applyNumberFormat="1"/>
    <xf numFmtId="170" fontId="9" fillId="0" borderId="0" xfId="3" applyNumberFormat="1" applyFont="1"/>
    <xf numFmtId="0" fontId="0" fillId="0" borderId="0" xfId="0" applyAlignment="1">
      <alignment horizontal="left"/>
    </xf>
    <xf numFmtId="165" fontId="0" fillId="0" borderId="0" xfId="2" applyNumberFormat="1" applyFont="1" applyFill="1"/>
    <xf numFmtId="165" fontId="7" fillId="0" borderId="0" xfId="2" applyNumberFormat="1" applyFont="1" applyFill="1" applyBorder="1"/>
    <xf numFmtId="165" fontId="7" fillId="0" borderId="0" xfId="2" quotePrefix="1" applyNumberFormat="1" applyFont="1" applyFill="1" applyBorder="1"/>
    <xf numFmtId="0" fontId="0" fillId="0" borderId="6" xfId="0" applyBorder="1" applyAlignment="1">
      <alignment vertical="top" wrapText="1"/>
    </xf>
    <xf numFmtId="43" fontId="2" fillId="0" borderId="0" xfId="1" applyFont="1" applyFill="1" applyBorder="1" applyAlignment="1">
      <alignment horizontal="center" wrapText="1"/>
    </xf>
    <xf numFmtId="164" fontId="0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8" fontId="0" fillId="0" borderId="0" xfId="0" applyNumberFormat="1" applyAlignment="1">
      <alignment horizontal="right"/>
    </xf>
    <xf numFmtId="173" fontId="0" fillId="0" borderId="0" xfId="0" applyNumberFormat="1" applyAlignment="1">
      <alignment horizontal="right"/>
    </xf>
    <xf numFmtId="43" fontId="2" fillId="0" borderId="0" xfId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164" fontId="1" fillId="0" borderId="4" xfId="1" applyNumberFormat="1" applyFont="1" applyFill="1" applyBorder="1" applyAlignment="1">
      <alignment horizontal="center"/>
    </xf>
    <xf numFmtId="8" fontId="0" fillId="0" borderId="0" xfId="0" applyNumberFormat="1" applyAlignment="1">
      <alignment horizontal="center"/>
    </xf>
    <xf numFmtId="0" fontId="0" fillId="0" borderId="0" xfId="0" applyAlignment="1">
      <alignment horizontal="left" vertical="center" wrapText="1"/>
    </xf>
    <xf numFmtId="165" fontId="0" fillId="0" borderId="0" xfId="0" applyNumberFormat="1" applyAlignment="1">
      <alignment horizontal="center"/>
    </xf>
    <xf numFmtId="173" fontId="0" fillId="0" borderId="0" xfId="0" applyNumberFormat="1" applyAlignment="1">
      <alignment horizontal="center"/>
    </xf>
    <xf numFmtId="44" fontId="1" fillId="0" borderId="4" xfId="2" applyFont="1" applyFill="1" applyBorder="1" applyAlignment="1">
      <alignment horizontal="center"/>
    </xf>
    <xf numFmtId="165" fontId="1" fillId="0" borderId="4" xfId="2" applyNumberFormat="1" applyFont="1" applyFill="1" applyBorder="1" applyAlignment="1">
      <alignment horizontal="center"/>
    </xf>
    <xf numFmtId="10" fontId="1" fillId="0" borderId="4" xfId="3" applyNumberFormat="1" applyFont="1" applyFill="1" applyBorder="1" applyAlignment="1">
      <alignment horizontal="right"/>
    </xf>
    <xf numFmtId="10" fontId="1" fillId="0" borderId="0" xfId="3" applyNumberFormat="1" applyFont="1" applyFill="1" applyBorder="1" applyAlignment="1">
      <alignment horizontal="right"/>
    </xf>
    <xf numFmtId="10" fontId="1" fillId="0" borderId="4" xfId="3" applyNumberFormat="1" applyFont="1" applyFill="1" applyBorder="1" applyAlignment="1"/>
    <xf numFmtId="10" fontId="1" fillId="0" borderId="0" xfId="3" applyNumberFormat="1" applyFont="1" applyFill="1" applyBorder="1" applyAlignment="1"/>
    <xf numFmtId="165" fontId="0" fillId="0" borderId="4" xfId="0" applyNumberFormat="1" applyBorder="1" applyAlignment="1">
      <alignment horizontal="center"/>
    </xf>
    <xf numFmtId="165" fontId="1" fillId="0" borderId="4" xfId="2" applyNumberFormat="1" applyFont="1" applyBorder="1" applyAlignment="1">
      <alignment horizontal="center"/>
    </xf>
    <xf numFmtId="164" fontId="0" fillId="0" borderId="0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>
      <alignment horizontal="right"/>
    </xf>
    <xf numFmtId="0" fontId="3" fillId="0" borderId="0" xfId="4" quotePrefix="1" applyAlignment="1">
      <alignment horizontal="center"/>
    </xf>
    <xf numFmtId="9" fontId="1" fillId="0" borderId="0" xfId="3" applyFont="1" applyFill="1" applyBorder="1" applyAlignment="1">
      <alignment horizontal="right"/>
    </xf>
    <xf numFmtId="43" fontId="0" fillId="0" borderId="0" xfId="0" applyNumberFormat="1" applyAlignment="1">
      <alignment horizontal="center"/>
    </xf>
    <xf numFmtId="44" fontId="0" fillId="0" borderId="0" xfId="0" applyNumberFormat="1" applyAlignment="1">
      <alignment horizontal="right"/>
    </xf>
    <xf numFmtId="165" fontId="0" fillId="0" borderId="1" xfId="2" applyNumberFormat="1" applyFont="1" applyFill="1" applyBorder="1"/>
    <xf numFmtId="165" fontId="0" fillId="0" borderId="0" xfId="2" applyNumberFormat="1" applyFont="1" applyFill="1" applyBorder="1"/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left"/>
    </xf>
    <xf numFmtId="44" fontId="1" fillId="0" borderId="6" xfId="2" applyFont="1" applyFill="1" applyBorder="1" applyAlignment="1">
      <alignment horizontal="center"/>
    </xf>
    <xf numFmtId="164" fontId="1" fillId="8" borderId="4" xfId="1" applyNumberFormat="1" applyFont="1" applyFill="1" applyBorder="1" applyAlignment="1">
      <alignment horizontal="center"/>
    </xf>
    <xf numFmtId="44" fontId="1" fillId="8" borderId="4" xfId="2" applyFont="1" applyFill="1" applyBorder="1" applyAlignment="1">
      <alignment horizontal="center"/>
    </xf>
    <xf numFmtId="0" fontId="0" fillId="8" borderId="0" xfId="0" applyFill="1"/>
    <xf numFmtId="43" fontId="1" fillId="0" borderId="0" xfId="1" applyFont="1" applyFill="1" applyBorder="1" applyAlignment="1">
      <alignment horizontal="center"/>
    </xf>
    <xf numFmtId="164" fontId="0" fillId="0" borderId="0" xfId="1" applyNumberFormat="1" applyFont="1" applyAlignment="1">
      <alignment wrapText="1"/>
    </xf>
    <xf numFmtId="164" fontId="1" fillId="0" borderId="4" xfId="1" applyNumberFormat="1" applyFont="1" applyFill="1" applyBorder="1" applyAlignment="1">
      <alignment horizontal="right"/>
    </xf>
    <xf numFmtId="164" fontId="1" fillId="0" borderId="4" xfId="3" applyNumberFormat="1" applyFont="1" applyFill="1" applyBorder="1" applyAlignment="1">
      <alignment horizontal="right"/>
    </xf>
    <xf numFmtId="44" fontId="7" fillId="0" borderId="0" xfId="2" applyFont="1" applyFill="1" applyBorder="1"/>
    <xf numFmtId="43" fontId="0" fillId="0" borderId="0" xfId="1" applyFont="1" applyBorder="1" applyAlignment="1">
      <alignment horizontal="center"/>
    </xf>
    <xf numFmtId="44" fontId="1" fillId="0" borderId="0" xfId="2" applyFont="1" applyFill="1" applyBorder="1" applyAlignment="1">
      <alignment horizontal="center"/>
    </xf>
    <xf numFmtId="9" fontId="0" fillId="0" borderId="4" xfId="3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164" fontId="0" fillId="0" borderId="6" xfId="1" applyNumberFormat="1" applyFont="1" applyFill="1" applyBorder="1" applyAlignment="1">
      <alignment horizontal="right"/>
    </xf>
    <xf numFmtId="9" fontId="1" fillId="0" borderId="4" xfId="3" applyFont="1" applyFill="1" applyBorder="1" applyAlignment="1">
      <alignment horizontal="right"/>
    </xf>
    <xf numFmtId="169" fontId="1" fillId="0" borderId="4" xfId="3" applyNumberFormat="1" applyFont="1" applyFill="1" applyBorder="1" applyAlignment="1">
      <alignment horizontal="right"/>
    </xf>
    <xf numFmtId="169" fontId="1" fillId="8" borderId="4" xfId="3" applyNumberFormat="1" applyFont="1" applyFill="1" applyBorder="1" applyAlignment="1">
      <alignment horizontal="right"/>
    </xf>
    <xf numFmtId="0" fontId="0" fillId="0" borderId="6" xfId="0" applyBorder="1" applyAlignment="1">
      <alignment horizontal="left" wrapText="1"/>
    </xf>
    <xf numFmtId="165" fontId="0" fillId="0" borderId="6" xfId="2" applyNumberFormat="1" applyFont="1" applyFill="1" applyBorder="1" applyAlignment="1">
      <alignment horizontal="center"/>
    </xf>
    <xf numFmtId="9" fontId="0" fillId="0" borderId="0" xfId="3" applyFont="1" applyFill="1" applyBorder="1" applyAlignment="1">
      <alignment horizontal="right"/>
    </xf>
    <xf numFmtId="9" fontId="0" fillId="0" borderId="0" xfId="3" applyFont="1" applyBorder="1" applyAlignment="1">
      <alignment horizontal="center"/>
    </xf>
    <xf numFmtId="164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164" fontId="0" fillId="0" borderId="6" xfId="0" applyNumberFormat="1" applyBorder="1" applyAlignment="1">
      <alignment horizontal="center"/>
    </xf>
    <xf numFmtId="164" fontId="0" fillId="8" borderId="4" xfId="1" applyNumberFormat="1" applyFont="1" applyFill="1" applyBorder="1" applyAlignment="1">
      <alignment horizontal="center"/>
    </xf>
    <xf numFmtId="0" fontId="0" fillId="0" borderId="0" xfId="0" applyAlignment="1">
      <alignment horizontal="right" vertical="center" wrapText="1"/>
    </xf>
    <xf numFmtId="43" fontId="2" fillId="0" borderId="0" xfId="1" applyFont="1" applyBorder="1" applyAlignment="1">
      <alignment horizontal="center"/>
    </xf>
    <xf numFmtId="43" fontId="0" fillId="0" borderId="4" xfId="1" applyFont="1" applyFill="1" applyBorder="1" applyAlignment="1">
      <alignment horizontal="right"/>
    </xf>
    <xf numFmtId="10" fontId="3" fillId="0" borderId="0" xfId="5" applyNumberFormat="1" applyFont="1" applyFill="1" applyAlignment="1">
      <alignment horizontal="center"/>
    </xf>
    <xf numFmtId="165" fontId="3" fillId="0" borderId="0" xfId="7" applyNumberFormat="1" applyFont="1" applyFill="1"/>
    <xf numFmtId="10" fontId="3" fillId="0" borderId="0" xfId="4" applyNumberFormat="1" applyAlignment="1">
      <alignment horizontal="right"/>
    </xf>
    <xf numFmtId="10" fontId="3" fillId="0" borderId="0" xfId="5" applyNumberFormat="1" applyFont="1" applyAlignment="1">
      <alignment horizontal="center"/>
    </xf>
    <xf numFmtId="165" fontId="3" fillId="0" borderId="0" xfId="7" applyNumberFormat="1" applyFont="1"/>
    <xf numFmtId="10" fontId="3" fillId="0" borderId="0" xfId="5" applyNumberFormat="1" applyFont="1"/>
    <xf numFmtId="10" fontId="3" fillId="0" borderId="0" xfId="9" applyNumberFormat="1" applyFont="1"/>
    <xf numFmtId="164" fontId="9" fillId="0" borderId="0" xfId="6" applyNumberFormat="1" applyFont="1"/>
    <xf numFmtId="168" fontId="9" fillId="0" borderId="0" xfId="6" applyNumberFormat="1" applyFont="1"/>
    <xf numFmtId="10" fontId="9" fillId="0" borderId="0" xfId="5" applyNumberFormat="1" applyFont="1"/>
    <xf numFmtId="44" fontId="9" fillId="0" borderId="0" xfId="7" applyFont="1"/>
    <xf numFmtId="168" fontId="3" fillId="0" borderId="0" xfId="6" applyNumberFormat="1" applyFont="1" applyFill="1"/>
    <xf numFmtId="164" fontId="3" fillId="0" borderId="0" xfId="6" applyNumberFormat="1" applyFont="1"/>
    <xf numFmtId="168" fontId="3" fillId="0" borderId="0" xfId="6" applyNumberFormat="1" applyFont="1"/>
    <xf numFmtId="0" fontId="3" fillId="0" borderId="0" xfId="0" applyFont="1"/>
    <xf numFmtId="44" fontId="3" fillId="0" borderId="0" xfId="7" applyFont="1"/>
    <xf numFmtId="164" fontId="3" fillId="0" borderId="0" xfId="6" applyNumberFormat="1" applyFont="1" applyBorder="1"/>
    <xf numFmtId="168" fontId="3" fillId="0" borderId="0" xfId="6" applyNumberFormat="1" applyFont="1" applyBorder="1"/>
    <xf numFmtId="10" fontId="3" fillId="0" borderId="0" xfId="5" applyNumberFormat="1" applyFont="1" applyBorder="1"/>
    <xf numFmtId="0" fontId="9" fillId="0" borderId="0" xfId="0" applyFont="1"/>
    <xf numFmtId="43" fontId="23" fillId="0" borderId="0" xfId="1" applyFont="1" applyFill="1"/>
    <xf numFmtId="43" fontId="23" fillId="0" borderId="0" xfId="1" applyFont="1" applyFill="1" applyAlignment="1">
      <alignment horizontal="center" wrapText="1"/>
    </xf>
    <xf numFmtId="43" fontId="23" fillId="0" borderId="0" xfId="1" applyFont="1" applyFill="1" applyBorder="1" applyAlignment="1">
      <alignment horizontal="center" wrapText="1"/>
    </xf>
    <xf numFmtId="43" fontId="23" fillId="0" borderId="0" xfId="1" applyFont="1" applyFill="1" applyAlignment="1">
      <alignment horizontal="center"/>
    </xf>
    <xf numFmtId="0" fontId="9" fillId="0" borderId="2" xfId="0" applyFont="1" applyBorder="1" applyAlignment="1">
      <alignment vertical="top"/>
    </xf>
    <xf numFmtId="0" fontId="9" fillId="0" borderId="6" xfId="0" applyFont="1" applyBorder="1" applyAlignment="1">
      <alignment vertical="top"/>
    </xf>
    <xf numFmtId="165" fontId="3" fillId="0" borderId="6" xfId="2" applyNumberFormat="1" applyFont="1" applyFill="1" applyBorder="1"/>
    <xf numFmtId="0" fontId="9" fillId="0" borderId="6" xfId="0" applyFont="1" applyBorder="1"/>
    <xf numFmtId="164" fontId="9" fillId="0" borderId="6" xfId="1" applyNumberFormat="1" applyFont="1" applyFill="1" applyBorder="1"/>
    <xf numFmtId="165" fontId="3" fillId="0" borderId="7" xfId="2" applyNumberFormat="1" applyFont="1" applyFill="1" applyBorder="1"/>
    <xf numFmtId="165" fontId="9" fillId="0" borderId="0" xfId="0" applyNumberFormat="1" applyFont="1"/>
    <xf numFmtId="0" fontId="9" fillId="0" borderId="8" xfId="0" applyFont="1" applyBorder="1" applyAlignment="1">
      <alignment vertical="top"/>
    </xf>
    <xf numFmtId="165" fontId="9" fillId="0" borderId="6" xfId="0" applyNumberFormat="1" applyFont="1" applyBorder="1"/>
    <xf numFmtId="0" fontId="9" fillId="0" borderId="4" xfId="0" applyFont="1" applyBorder="1" applyAlignment="1">
      <alignment vertical="top" wrapText="1"/>
    </xf>
    <xf numFmtId="44" fontId="9" fillId="0" borderId="4" xfId="0" applyNumberFormat="1" applyFont="1" applyBorder="1" applyAlignment="1">
      <alignment wrapText="1"/>
    </xf>
    <xf numFmtId="43" fontId="9" fillId="0" borderId="6" xfId="1" applyFont="1" applyFill="1" applyBorder="1"/>
    <xf numFmtId="174" fontId="9" fillId="0" borderId="0" xfId="0" applyNumberFormat="1" applyFont="1"/>
    <xf numFmtId="0" fontId="9" fillId="0" borderId="6" xfId="0" applyFont="1" applyBorder="1" applyAlignment="1">
      <alignment wrapText="1"/>
    </xf>
    <xf numFmtId="0" fontId="9" fillId="0" borderId="6" xfId="0" applyFont="1" applyBorder="1" applyAlignment="1">
      <alignment vertical="top" wrapText="1"/>
    </xf>
    <xf numFmtId="164" fontId="9" fillId="0" borderId="6" xfId="0" applyNumberFormat="1" applyFont="1" applyBorder="1"/>
    <xf numFmtId="43" fontId="9" fillId="0" borderId="1" xfId="1" applyFont="1" applyFill="1" applyBorder="1"/>
    <xf numFmtId="165" fontId="3" fillId="0" borderId="23" xfId="2" applyNumberFormat="1" applyFont="1" applyFill="1" applyBorder="1"/>
    <xf numFmtId="164" fontId="9" fillId="0" borderId="6" xfId="1" applyNumberFormat="1" applyFont="1" applyFill="1" applyBorder="1" applyAlignment="1">
      <alignment wrapText="1"/>
    </xf>
    <xf numFmtId="0" fontId="9" fillId="0" borderId="0" xfId="0" applyFont="1" applyAlignment="1">
      <alignment vertical="top"/>
    </xf>
    <xf numFmtId="9" fontId="9" fillId="0" borderId="6" xfId="3" applyFont="1" applyFill="1" applyBorder="1" applyAlignment="1">
      <alignment wrapText="1"/>
    </xf>
    <xf numFmtId="165" fontId="3" fillId="0" borderId="24" xfId="2" applyNumberFormat="1" applyFont="1" applyFill="1" applyBorder="1"/>
    <xf numFmtId="0" fontId="9" fillId="0" borderId="5" xfId="0" applyFont="1" applyBorder="1" applyAlignment="1">
      <alignment vertical="top"/>
    </xf>
    <xf numFmtId="44" fontId="9" fillId="0" borderId="4" xfId="2" applyFont="1" applyFill="1" applyBorder="1"/>
    <xf numFmtId="0" fontId="9" fillId="0" borderId="4" xfId="0" applyFont="1" applyBorder="1"/>
    <xf numFmtId="164" fontId="9" fillId="0" borderId="4" xfId="0" applyNumberFormat="1" applyFont="1" applyBorder="1"/>
    <xf numFmtId="165" fontId="3" fillId="0" borderId="5" xfId="2" applyNumberFormat="1" applyFont="1" applyFill="1" applyBorder="1"/>
    <xf numFmtId="0" fontId="9" fillId="0" borderId="0" xfId="0" applyFont="1" applyAlignment="1">
      <alignment horizontal="right"/>
    </xf>
    <xf numFmtId="165" fontId="9" fillId="0" borderId="0" xfId="2" applyNumberFormat="1" applyFont="1" applyFill="1"/>
    <xf numFmtId="164" fontId="9" fillId="0" borderId="0" xfId="0" applyNumberFormat="1" applyFont="1"/>
    <xf numFmtId="164" fontId="9" fillId="0" borderId="0" xfId="1" applyNumberFormat="1" applyFont="1" applyFill="1"/>
    <xf numFmtId="172" fontId="9" fillId="0" borderId="0" xfId="0" applyNumberFormat="1" applyFont="1" applyAlignment="1">
      <alignment horizontal="center"/>
    </xf>
    <xf numFmtId="164" fontId="3" fillId="0" borderId="0" xfId="1" applyNumberFormat="1" applyFont="1" applyFill="1"/>
    <xf numFmtId="10" fontId="3" fillId="0" borderId="0" xfId="3" applyNumberFormat="1" applyFont="1" applyFill="1"/>
    <xf numFmtId="0" fontId="24" fillId="0" borderId="0" xfId="0" applyFont="1"/>
    <xf numFmtId="0" fontId="9" fillId="0" borderId="1" xfId="0" applyFont="1" applyBorder="1"/>
    <xf numFmtId="165" fontId="9" fillId="0" borderId="1" xfId="2" applyNumberFormat="1" applyFont="1" applyFill="1" applyBorder="1"/>
    <xf numFmtId="44" fontId="9" fillId="0" borderId="0" xfId="2" applyFont="1" applyFill="1"/>
    <xf numFmtId="43" fontId="9" fillId="0" borderId="0" xfId="1" applyFont="1" applyFill="1"/>
    <xf numFmtId="165" fontId="9" fillId="0" borderId="0" xfId="2" applyNumberFormat="1" applyFont="1" applyFill="1" applyBorder="1"/>
    <xf numFmtId="43" fontId="9" fillId="0" borderId="0" xfId="0" applyNumberFormat="1" applyFont="1"/>
    <xf numFmtId="0" fontId="9" fillId="0" borderId="0" xfId="0" quotePrefix="1" applyFont="1" applyAlignment="1">
      <alignment horizontal="left"/>
    </xf>
    <xf numFmtId="44" fontId="9" fillId="0" borderId="0" xfId="0" applyNumberFormat="1" applyFont="1"/>
    <xf numFmtId="44" fontId="9" fillId="0" borderId="4" xfId="2" applyFont="1" applyFill="1" applyBorder="1" applyAlignment="1">
      <alignment wrapText="1"/>
    </xf>
    <xf numFmtId="43" fontId="9" fillId="0" borderId="6" xfId="1" applyFont="1" applyFill="1" applyBorder="1" applyAlignment="1">
      <alignment wrapText="1"/>
    </xf>
    <xf numFmtId="43" fontId="9" fillId="0" borderId="0" xfId="1" applyFont="1" applyFill="1" applyBorder="1"/>
    <xf numFmtId="9" fontId="9" fillId="0" borderId="6" xfId="1" applyNumberFormat="1" applyFont="1" applyFill="1" applyBorder="1" applyAlignment="1">
      <alignment wrapText="1"/>
    </xf>
    <xf numFmtId="43" fontId="9" fillId="0" borderId="4" xfId="1" applyFont="1" applyFill="1" applyBorder="1"/>
    <xf numFmtId="44" fontId="9" fillId="0" borderId="0" xfId="2" applyFont="1" applyFill="1" applyBorder="1" applyAlignment="1">
      <alignment horizontal="right"/>
    </xf>
    <xf numFmtId="10" fontId="9" fillId="0" borderId="0" xfId="0" applyNumberFormat="1" applyFont="1"/>
    <xf numFmtId="43" fontId="9" fillId="0" borderId="6" xfId="0" applyNumberFormat="1" applyFont="1" applyBorder="1"/>
    <xf numFmtId="164" fontId="9" fillId="0" borderId="6" xfId="0" quotePrefix="1" applyNumberFormat="1" applyFont="1" applyBorder="1"/>
    <xf numFmtId="165" fontId="9" fillId="0" borderId="6" xfId="2" applyNumberFormat="1" applyFont="1" applyFill="1" applyBorder="1" applyAlignment="1">
      <alignment wrapText="1"/>
    </xf>
    <xf numFmtId="9" fontId="9" fillId="0" borderId="0" xfId="3" applyFont="1" applyFill="1" applyBorder="1"/>
    <xf numFmtId="164" fontId="22" fillId="0" borderId="0" xfId="6" applyNumberFormat="1" applyFont="1" applyBorder="1"/>
    <xf numFmtId="168" fontId="22" fillId="0" borderId="0" xfId="6" applyNumberFormat="1" applyFont="1" applyBorder="1"/>
    <xf numFmtId="10" fontId="22" fillId="0" borderId="0" xfId="5" applyNumberFormat="1" applyFont="1" applyBorder="1"/>
    <xf numFmtId="167" fontId="9" fillId="0" borderId="0" xfId="6" applyNumberFormat="1" applyFont="1" applyFill="1"/>
    <xf numFmtId="167" fontId="9" fillId="0" borderId="0" xfId="6" applyNumberFormat="1" applyFont="1"/>
    <xf numFmtId="165" fontId="9" fillId="0" borderId="0" xfId="7" applyNumberFormat="1" applyFont="1"/>
    <xf numFmtId="10" fontId="9" fillId="0" borderId="0" xfId="9" applyNumberFormat="1" applyFont="1"/>
    <xf numFmtId="170" fontId="9" fillId="0" borderId="0" xfId="9" applyNumberFormat="1" applyFont="1"/>
    <xf numFmtId="43" fontId="9" fillId="0" borderId="0" xfId="10" applyFont="1"/>
    <xf numFmtId="164" fontId="9" fillId="0" borderId="0" xfId="10" applyNumberFormat="1" applyFont="1"/>
    <xf numFmtId="171" fontId="9" fillId="0" borderId="0" xfId="10" applyNumberFormat="1" applyFont="1"/>
    <xf numFmtId="165" fontId="9" fillId="0" borderId="0" xfId="7" applyNumberFormat="1" applyFont="1" applyAlignment="1"/>
    <xf numFmtId="164" fontId="9" fillId="0" borderId="0" xfId="10" applyNumberFormat="1" applyFont="1" applyAlignment="1"/>
    <xf numFmtId="168" fontId="9" fillId="0" borderId="0" xfId="10" applyNumberFormat="1" applyFont="1"/>
    <xf numFmtId="165" fontId="9" fillId="0" borderId="4" xfId="7" applyNumberFormat="1" applyFont="1" applyBorder="1" applyAlignment="1"/>
    <xf numFmtId="10" fontId="3" fillId="0" borderId="0" xfId="8" applyNumberFormat="1" applyFont="1" applyFill="1"/>
    <xf numFmtId="10" fontId="9" fillId="0" borderId="0" xfId="8" applyNumberFormat="1" applyFont="1"/>
    <xf numFmtId="10" fontId="3" fillId="0" borderId="4" xfId="8" applyNumberFormat="1" applyFont="1" applyFill="1" applyBorder="1"/>
    <xf numFmtId="169" fontId="9" fillId="0" borderId="0" xfId="8" applyNumberFormat="1" applyFont="1"/>
    <xf numFmtId="169" fontId="9" fillId="0" borderId="0" xfId="9" applyNumberFormat="1" applyFont="1"/>
    <xf numFmtId="164" fontId="3" fillId="0" borderId="0" xfId="10" applyNumberFormat="1" applyFont="1"/>
    <xf numFmtId="167" fontId="3" fillId="0" borderId="0" xfId="6" applyNumberFormat="1" applyFont="1"/>
    <xf numFmtId="10" fontId="3" fillId="0" borderId="0" xfId="8" applyNumberFormat="1" applyFont="1"/>
    <xf numFmtId="10" fontId="3" fillId="0" borderId="4" xfId="8" applyNumberFormat="1" applyFont="1" applyBorder="1"/>
    <xf numFmtId="10" fontId="3" fillId="0" borderId="4" xfId="9" applyNumberFormat="1" applyFont="1" applyBorder="1"/>
    <xf numFmtId="165" fontId="3" fillId="0" borderId="0" xfId="9" applyNumberFormat="1" applyFont="1"/>
    <xf numFmtId="0" fontId="26" fillId="0" borderId="0" xfId="0" applyFont="1"/>
    <xf numFmtId="0" fontId="1" fillId="0" borderId="0" xfId="0" applyFont="1"/>
    <xf numFmtId="0" fontId="1" fillId="0" borderId="0" xfId="0" quotePrefix="1" applyFont="1" applyAlignment="1">
      <alignment horizontal="left"/>
    </xf>
    <xf numFmtId="165" fontId="1" fillId="0" borderId="0" xfId="0" applyNumberFormat="1" applyFont="1"/>
    <xf numFmtId="9" fontId="1" fillId="0" borderId="0" xfId="3" applyFont="1" applyBorder="1"/>
    <xf numFmtId="0" fontId="28" fillId="0" borderId="0" xfId="4" quotePrefix="1" applyFont="1" applyAlignment="1">
      <alignment horizontal="left"/>
    </xf>
    <xf numFmtId="0" fontId="7" fillId="0" borderId="0" xfId="4" quotePrefix="1" applyFont="1" applyAlignment="1">
      <alignment horizontal="left"/>
    </xf>
    <xf numFmtId="0" fontId="17" fillId="0" borderId="0" xfId="4" quotePrefix="1" applyFont="1" applyAlignment="1">
      <alignment horizontal="left"/>
    </xf>
    <xf numFmtId="0" fontId="7" fillId="0" borderId="0" xfId="0" applyFont="1"/>
    <xf numFmtId="0" fontId="29" fillId="0" borderId="0" xfId="0" quotePrefix="1" applyFont="1" applyAlignment="1">
      <alignment horizontal="left"/>
    </xf>
    <xf numFmtId="0" fontId="30" fillId="0" borderId="0" xfId="0" quotePrefix="1" applyFont="1" applyAlignment="1">
      <alignment horizontal="left"/>
    </xf>
    <xf numFmtId="0" fontId="0" fillId="0" borderId="0" xfId="0" quotePrefix="1" applyAlignment="1">
      <alignment horizontal="left"/>
    </xf>
    <xf numFmtId="164" fontId="9" fillId="0" borderId="0" xfId="10" quotePrefix="1" applyNumberFormat="1" applyFont="1" applyAlignment="1">
      <alignment horizontal="left"/>
    </xf>
    <xf numFmtId="164" fontId="9" fillId="0" borderId="0" xfId="1" quotePrefix="1" applyNumberFormat="1" applyFont="1" applyAlignment="1">
      <alignment horizontal="left"/>
    </xf>
    <xf numFmtId="164" fontId="3" fillId="0" borderId="0" xfId="1" applyNumberFormat="1" applyFont="1"/>
    <xf numFmtId="164" fontId="9" fillId="0" borderId="0" xfId="1" applyNumberFormat="1" applyFont="1"/>
    <xf numFmtId="165" fontId="3" fillId="0" borderId="4" xfId="7" applyNumberFormat="1" applyFont="1" applyBorder="1"/>
    <xf numFmtId="0" fontId="31" fillId="0" borderId="4" xfId="0" applyFont="1" applyBorder="1" applyAlignment="1">
      <alignment horizontal="left"/>
    </xf>
    <xf numFmtId="0" fontId="31" fillId="0" borderId="0" xfId="0" applyFont="1" applyAlignment="1">
      <alignment horizontal="left" vertical="center" wrapText="1"/>
    </xf>
    <xf numFmtId="44" fontId="0" fillId="0" borderId="28" xfId="2" applyFont="1" applyFill="1" applyBorder="1"/>
    <xf numFmtId="44" fontId="0" fillId="0" borderId="31" xfId="2" applyFont="1" applyFill="1" applyBorder="1"/>
    <xf numFmtId="0" fontId="21" fillId="0" borderId="0" xfId="0" applyFont="1" applyAlignment="1">
      <alignment horizontal="left" wrapText="1"/>
    </xf>
    <xf numFmtId="0" fontId="6" fillId="0" borderId="4" xfId="4" applyFont="1" applyBorder="1" applyAlignment="1">
      <alignment horizontal="center" wrapText="1"/>
    </xf>
    <xf numFmtId="165" fontId="1" fillId="0" borderId="0" xfId="2" applyNumberFormat="1" applyFont="1" applyBorder="1" applyAlignment="1">
      <alignment horizontal="center"/>
    </xf>
    <xf numFmtId="9" fontId="1" fillId="8" borderId="4" xfId="3" applyFont="1" applyFill="1" applyBorder="1" applyAlignment="1">
      <alignment horizontal="center"/>
    </xf>
    <xf numFmtId="9" fontId="0" fillId="8" borderId="4" xfId="3" applyFont="1" applyFill="1" applyBorder="1" applyAlignment="1">
      <alignment horizontal="center"/>
    </xf>
    <xf numFmtId="10" fontId="1" fillId="8" borderId="4" xfId="3" applyNumberFormat="1" applyFont="1" applyFill="1" applyBorder="1" applyAlignment="1"/>
    <xf numFmtId="164" fontId="0" fillId="0" borderId="0" xfId="1" applyNumberFormat="1" applyFont="1" applyFill="1" applyBorder="1" applyAlignment="1">
      <alignment horizontal="left"/>
    </xf>
    <xf numFmtId="43" fontId="0" fillId="8" borderId="4" xfId="1" applyFont="1" applyFill="1" applyBorder="1" applyAlignment="1">
      <alignment horizontal="right"/>
    </xf>
    <xf numFmtId="0" fontId="0" fillId="8" borderId="4" xfId="0" applyFill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8" borderId="4" xfId="0" applyFill="1" applyBorder="1" applyAlignment="1">
      <alignment horizontal="center" wrapText="1"/>
    </xf>
    <xf numFmtId="43" fontId="0" fillId="0" borderId="4" xfId="1" applyFont="1" applyFill="1" applyBorder="1" applyAlignment="1">
      <alignment horizontal="center"/>
    </xf>
    <xf numFmtId="0" fontId="0" fillId="0" borderId="4" xfId="0" applyBorder="1" applyAlignment="1">
      <alignment wrapText="1"/>
    </xf>
    <xf numFmtId="164" fontId="9" fillId="0" borderId="1" xfId="0" applyNumberFormat="1" applyFont="1" applyBorder="1"/>
    <xf numFmtId="44" fontId="9" fillId="0" borderId="6" xfId="0" applyNumberFormat="1" applyFont="1" applyBorder="1" applyAlignment="1">
      <alignment wrapText="1"/>
    </xf>
    <xf numFmtId="164" fontId="9" fillId="0" borderId="6" xfId="0" applyNumberFormat="1" applyFont="1" applyBorder="1" applyAlignment="1">
      <alignment wrapText="1"/>
    </xf>
    <xf numFmtId="44" fontId="9" fillId="0" borderId="6" xfId="2" applyFont="1" applyFill="1" applyBorder="1" applyAlignment="1">
      <alignment wrapText="1"/>
    </xf>
    <xf numFmtId="44" fontId="9" fillId="0" borderId="0" xfId="2" applyFont="1" applyFill="1" applyBorder="1"/>
    <xf numFmtId="165" fontId="7" fillId="0" borderId="5" xfId="2" applyNumberFormat="1" applyFont="1" applyFill="1" applyBorder="1"/>
    <xf numFmtId="165" fontId="7" fillId="0" borderId="7" xfId="2" applyNumberFormat="1" applyFont="1" applyFill="1" applyBorder="1"/>
    <xf numFmtId="165" fontId="9" fillId="0" borderId="4" xfId="2" applyNumberFormat="1" applyFont="1" applyFill="1" applyBorder="1"/>
    <xf numFmtId="43" fontId="9" fillId="0" borderId="4" xfId="1" applyFont="1" applyFill="1" applyBorder="1" applyAlignment="1">
      <alignment wrapText="1"/>
    </xf>
    <xf numFmtId="164" fontId="9" fillId="0" borderId="4" xfId="1" applyNumberFormat="1" applyFont="1" applyFill="1" applyBorder="1" applyAlignment="1">
      <alignment wrapText="1"/>
    </xf>
    <xf numFmtId="0" fontId="9" fillId="0" borderId="34" xfId="0" applyFont="1" applyBorder="1" applyAlignment="1">
      <alignment vertical="top" wrapText="1"/>
    </xf>
    <xf numFmtId="10" fontId="7" fillId="0" borderId="0" xfId="5" applyNumberFormat="1" applyFont="1" applyFill="1"/>
    <xf numFmtId="165" fontId="7" fillId="0" borderId="0" xfId="7" applyNumberFormat="1" applyFont="1" applyFill="1"/>
    <xf numFmtId="10" fontId="7" fillId="0" borderId="0" xfId="4" applyNumberFormat="1" applyFont="1" applyAlignment="1">
      <alignment horizontal="right"/>
    </xf>
    <xf numFmtId="10" fontId="7" fillId="0" borderId="0" xfId="5" applyNumberFormat="1" applyFont="1" applyFill="1" applyAlignment="1"/>
    <xf numFmtId="2" fontId="0" fillId="0" borderId="4" xfId="0" applyNumberFormat="1" applyBorder="1" applyAlignment="1">
      <alignment horizontal="center"/>
    </xf>
    <xf numFmtId="164" fontId="9" fillId="0" borderId="0" xfId="1" applyNumberFormat="1" applyFont="1" applyFill="1" applyBorder="1"/>
    <xf numFmtId="2" fontId="9" fillId="0" borderId="6" xfId="0" applyNumberFormat="1" applyFont="1" applyBorder="1"/>
    <xf numFmtId="2" fontId="9" fillId="0" borderId="1" xfId="0" applyNumberFormat="1" applyFont="1" applyBorder="1"/>
    <xf numFmtId="43" fontId="9" fillId="0" borderId="6" xfId="1" applyFont="1" applyFill="1" applyBorder="1" applyAlignment="1">
      <alignment horizontal="left" wrapText="1" indent="3"/>
    </xf>
    <xf numFmtId="165" fontId="7" fillId="0" borderId="0" xfId="4" applyNumberFormat="1" applyFont="1"/>
    <xf numFmtId="0" fontId="6" fillId="0" borderId="0" xfId="4" applyFont="1" applyAlignment="1">
      <alignment horizontal="center" wrapText="1"/>
    </xf>
    <xf numFmtId="165" fontId="3" fillId="0" borderId="0" xfId="7" applyNumberFormat="1" applyFont="1" applyBorder="1"/>
    <xf numFmtId="165" fontId="3" fillId="0" borderId="0" xfId="9" applyNumberFormat="1" applyFont="1" applyBorder="1"/>
    <xf numFmtId="165" fontId="3" fillId="0" borderId="0" xfId="7" applyNumberFormat="1" applyFont="1" applyFill="1" applyBorder="1"/>
    <xf numFmtId="165" fontId="3" fillId="0" borderId="0" xfId="8" applyNumberFormat="1" applyFont="1" applyFill="1" applyBorder="1"/>
    <xf numFmtId="165" fontId="3" fillId="0" borderId="0" xfId="8" applyNumberFormat="1" applyFont="1" applyBorder="1"/>
    <xf numFmtId="10" fontId="36" fillId="0" borderId="0" xfId="15" applyNumberFormat="1" applyFont="1" applyFill="1" applyBorder="1" applyAlignment="1">
      <alignment horizontal="right" wrapText="1"/>
    </xf>
    <xf numFmtId="0" fontId="10" fillId="0" borderId="0" xfId="0" applyFont="1"/>
    <xf numFmtId="172" fontId="10" fillId="0" borderId="0" xfId="0" applyNumberFormat="1" applyFont="1" applyAlignment="1">
      <alignment horizontal="left"/>
    </xf>
    <xf numFmtId="0" fontId="34" fillId="0" borderId="0" xfId="0" applyFont="1"/>
    <xf numFmtId="0" fontId="27" fillId="0" borderId="0" xfId="4" applyFont="1"/>
    <xf numFmtId="166" fontId="0" fillId="0" borderId="0" xfId="3" applyNumberFormat="1" applyFont="1" applyAlignment="1">
      <alignment horizontal="center"/>
    </xf>
    <xf numFmtId="49" fontId="20" fillId="11" borderId="0" xfId="16" applyNumberFormat="1" applyFont="1" applyFill="1" applyAlignment="1">
      <alignment wrapText="1"/>
    </xf>
    <xf numFmtId="0" fontId="37" fillId="0" borderId="0" xfId="16"/>
    <xf numFmtId="0" fontId="38" fillId="0" borderId="0" xfId="16" applyFont="1"/>
    <xf numFmtId="0" fontId="39" fillId="0" borderId="0" xfId="16" applyFont="1" applyAlignment="1">
      <alignment wrapText="1"/>
    </xf>
    <xf numFmtId="49" fontId="16" fillId="11" borderId="0" xfId="16" applyNumberFormat="1" applyFont="1" applyFill="1" applyAlignment="1">
      <alignment wrapText="1"/>
    </xf>
    <xf numFmtId="176" fontId="18" fillId="11" borderId="0" xfId="16" applyNumberFormat="1" applyFont="1" applyFill="1" applyAlignment="1">
      <alignment wrapText="1"/>
    </xf>
    <xf numFmtId="49" fontId="18" fillId="11" borderId="0" xfId="16" applyNumberFormat="1" applyFont="1" applyFill="1" applyAlignment="1">
      <alignment wrapText="1"/>
    </xf>
    <xf numFmtId="49" fontId="18" fillId="12" borderId="25" xfId="16" applyNumberFormat="1" applyFont="1" applyFill="1" applyBorder="1" applyAlignment="1">
      <alignment horizontal="left" vertical="center" wrapText="1"/>
    </xf>
    <xf numFmtId="49" fontId="18" fillId="12" borderId="33" xfId="16" applyNumberFormat="1" applyFont="1" applyFill="1" applyBorder="1" applyAlignment="1">
      <alignment vertical="center" wrapText="1"/>
    </xf>
    <xf numFmtId="49" fontId="18" fillId="12" borderId="26" xfId="16" applyNumberFormat="1" applyFont="1" applyFill="1" applyBorder="1" applyAlignment="1">
      <alignment vertical="center" wrapText="1"/>
    </xf>
    <xf numFmtId="49" fontId="18" fillId="12" borderId="26" xfId="16" applyNumberFormat="1" applyFont="1" applyFill="1" applyBorder="1" applyAlignment="1">
      <alignment horizontal="left" vertical="center" wrapText="1"/>
    </xf>
    <xf numFmtId="49" fontId="18" fillId="12" borderId="26" xfId="16" applyNumberFormat="1" applyFont="1" applyFill="1" applyBorder="1" applyAlignment="1">
      <alignment horizontal="right" vertical="center" wrapText="1"/>
    </xf>
    <xf numFmtId="49" fontId="18" fillId="12" borderId="35" xfId="16" applyNumberFormat="1" applyFont="1" applyFill="1" applyBorder="1" applyAlignment="1">
      <alignment horizontal="left" vertical="center" wrapText="1"/>
    </xf>
    <xf numFmtId="49" fontId="18" fillId="12" borderId="36" xfId="16" applyNumberFormat="1" applyFont="1" applyFill="1" applyBorder="1" applyAlignment="1">
      <alignment horizontal="left" vertical="center" wrapText="1"/>
    </xf>
    <xf numFmtId="175" fontId="18" fillId="11" borderId="36" xfId="16" applyNumberFormat="1" applyFont="1" applyFill="1" applyBorder="1" applyAlignment="1">
      <alignment horizontal="right" vertical="center" wrapText="1"/>
    </xf>
    <xf numFmtId="175" fontId="18" fillId="13" borderId="36" xfId="16" applyNumberFormat="1" applyFont="1" applyFill="1" applyBorder="1" applyAlignment="1">
      <alignment horizontal="right" vertical="center" wrapText="1"/>
    </xf>
    <xf numFmtId="0" fontId="18" fillId="13" borderId="36" xfId="16" applyFont="1" applyFill="1" applyBorder="1" applyAlignment="1">
      <alignment horizontal="right" vertical="center" wrapText="1"/>
    </xf>
    <xf numFmtId="0" fontId="18" fillId="11" borderId="36" xfId="16" applyFont="1" applyFill="1" applyBorder="1" applyAlignment="1">
      <alignment horizontal="right" vertical="center" wrapText="1"/>
    </xf>
    <xf numFmtId="49" fontId="18" fillId="14" borderId="36" xfId="16" applyNumberFormat="1" applyFont="1" applyFill="1" applyBorder="1" applyAlignment="1">
      <alignment horizontal="left" vertical="center" wrapText="1"/>
    </xf>
    <xf numFmtId="0" fontId="0" fillId="10" borderId="0" xfId="0" applyFill="1"/>
    <xf numFmtId="0" fontId="0" fillId="10" borderId="0" xfId="0" applyFill="1" applyAlignment="1">
      <alignment horizontal="left" vertical="center"/>
    </xf>
    <xf numFmtId="164" fontId="0" fillId="10" borderId="0" xfId="1" applyNumberFormat="1" applyFont="1" applyFill="1" applyAlignment="1">
      <alignment wrapText="1"/>
    </xf>
    <xf numFmtId="164" fontId="0" fillId="10" borderId="0" xfId="1" applyNumberFormat="1" applyFont="1" applyFill="1"/>
    <xf numFmtId="164" fontId="0" fillId="10" borderId="1" xfId="1" applyNumberFormat="1" applyFont="1" applyFill="1" applyBorder="1"/>
    <xf numFmtId="0" fontId="18" fillId="12" borderId="36" xfId="16" applyFont="1" applyFill="1" applyBorder="1" applyAlignment="1">
      <alignment horizontal="left" vertical="center" wrapText="1"/>
    </xf>
    <xf numFmtId="0" fontId="40" fillId="0" borderId="0" xfId="0" applyFont="1" applyAlignment="1">
      <alignment vertical="center"/>
    </xf>
    <xf numFmtId="164" fontId="1" fillId="2" borderId="4" xfId="1" applyNumberFormat="1" applyFont="1" applyFill="1" applyBorder="1" applyAlignment="1">
      <alignment horizontal="center"/>
    </xf>
    <xf numFmtId="10" fontId="1" fillId="2" borderId="4" xfId="3" applyNumberFormat="1" applyFont="1" applyFill="1" applyBorder="1" applyAlignment="1">
      <alignment horizontal="right"/>
    </xf>
    <xf numFmtId="10" fontId="3" fillId="15" borderId="0" xfId="3" applyNumberFormat="1" applyFont="1" applyFill="1"/>
    <xf numFmtId="1" fontId="1" fillId="16" borderId="4" xfId="1" applyNumberFormat="1" applyFont="1" applyFill="1" applyBorder="1" applyAlignment="1">
      <alignment horizontal="center"/>
    </xf>
    <xf numFmtId="165" fontId="1" fillId="8" borderId="4" xfId="2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2" fontId="0" fillId="17" borderId="4" xfId="0" applyNumberFormat="1" applyFill="1" applyBorder="1" applyAlignment="1">
      <alignment horizontal="center"/>
    </xf>
    <xf numFmtId="43" fontId="0" fillId="17" borderId="0" xfId="1" applyFont="1" applyFill="1" applyBorder="1" applyAlignment="1">
      <alignment horizontal="center"/>
    </xf>
    <xf numFmtId="43" fontId="7" fillId="17" borderId="0" xfId="1" applyFont="1" applyFill="1" applyBorder="1" applyAlignment="1">
      <alignment horizontal="center"/>
    </xf>
    <xf numFmtId="6" fontId="0" fillId="2" borderId="0" xfId="0" applyNumberFormat="1" applyFill="1"/>
    <xf numFmtId="10" fontId="41" fillId="0" borderId="0" xfId="9" applyNumberFormat="1" applyFont="1" applyFill="1"/>
    <xf numFmtId="10" fontId="41" fillId="0" borderId="0" xfId="5" applyNumberFormat="1" applyFont="1" applyFill="1"/>
    <xf numFmtId="10" fontId="41" fillId="0" borderId="0" xfId="4" applyNumberFormat="1" applyFont="1" applyAlignment="1">
      <alignment horizontal="right"/>
    </xf>
    <xf numFmtId="10" fontId="41" fillId="0" borderId="0" xfId="9" applyNumberFormat="1" applyFont="1"/>
    <xf numFmtId="10" fontId="41" fillId="0" borderId="0" xfId="5" applyNumberFormat="1" applyFont="1"/>
    <xf numFmtId="0" fontId="0" fillId="0" borderId="0" xfId="0" applyFill="1"/>
    <xf numFmtId="43" fontId="2" fillId="0" borderId="0" xfId="1" applyFont="1" applyFill="1" applyAlignment="1"/>
    <xf numFmtId="43" fontId="2" fillId="0" borderId="0" xfId="1" applyFont="1" applyFill="1" applyAlignment="1">
      <alignment horizontal="center"/>
    </xf>
    <xf numFmtId="43" fontId="2" fillId="0" borderId="0" xfId="1" applyFont="1" applyFill="1" applyAlignment="1">
      <alignment horizontal="center" wrapText="1"/>
    </xf>
    <xf numFmtId="164" fontId="0" fillId="0" borderId="0" xfId="1" applyNumberFormat="1" applyFont="1" applyFill="1"/>
    <xf numFmtId="9" fontId="0" fillId="0" borderId="0" xfId="3" applyFont="1" applyFill="1"/>
    <xf numFmtId="10" fontId="0" fillId="0" borderId="0" xfId="0" applyNumberFormat="1" applyFill="1"/>
    <xf numFmtId="10" fontId="0" fillId="0" borderId="0" xfId="3" applyNumberFormat="1" applyFont="1" applyFill="1"/>
    <xf numFmtId="164" fontId="0" fillId="0" borderId="0" xfId="0" applyNumberFormat="1" applyFill="1"/>
    <xf numFmtId="164" fontId="0" fillId="0" borderId="1" xfId="1" applyNumberFormat="1" applyFont="1" applyFill="1" applyBorder="1"/>
    <xf numFmtId="9" fontId="0" fillId="0" borderId="1" xfId="0" applyNumberFormat="1" applyFill="1" applyBorder="1"/>
    <xf numFmtId="164" fontId="0" fillId="0" borderId="0" xfId="1" applyNumberFormat="1" applyFont="1" applyFill="1" applyBorder="1"/>
    <xf numFmtId="9" fontId="0" fillId="0" borderId="0" xfId="0" applyNumberFormat="1" applyFill="1"/>
    <xf numFmtId="0" fontId="0" fillId="0" borderId="4" xfId="0" applyFill="1" applyBorder="1"/>
    <xf numFmtId="9" fontId="0" fillId="0" borderId="0" xfId="3" applyFont="1" applyFill="1" applyBorder="1"/>
    <xf numFmtId="9" fontId="0" fillId="0" borderId="0" xfId="2" applyNumberFormat="1" applyFont="1" applyFill="1"/>
    <xf numFmtId="43" fontId="0" fillId="0" borderId="0" xfId="0" applyNumberFormat="1" applyFill="1"/>
    <xf numFmtId="43" fontId="2" fillId="0" borderId="0" xfId="1" applyFont="1" applyFill="1"/>
    <xf numFmtId="0" fontId="0" fillId="0" borderId="8" xfId="0" applyFill="1" applyBorder="1" applyAlignment="1">
      <alignment vertical="top"/>
    </xf>
    <xf numFmtId="0" fontId="0" fillId="0" borderId="4" xfId="0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165" fontId="0" fillId="0" borderId="0" xfId="0" applyNumberFormat="1" applyFill="1"/>
    <xf numFmtId="0" fontId="0" fillId="0" borderId="6" xfId="0" applyFill="1" applyBorder="1" applyAlignment="1">
      <alignment vertical="top"/>
    </xf>
    <xf numFmtId="0" fontId="0" fillId="0" borderId="8" xfId="0" applyFill="1" applyBorder="1" applyAlignment="1">
      <alignment vertical="top" wrapText="1"/>
    </xf>
    <xf numFmtId="0" fontId="0" fillId="0" borderId="6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 applyAlignment="1">
      <alignment vertical="top"/>
    </xf>
    <xf numFmtId="0" fontId="0" fillId="0" borderId="6" xfId="0" applyFill="1" applyBorder="1" applyAlignment="1">
      <alignment vertical="top" wrapText="1"/>
    </xf>
    <xf numFmtId="164" fontId="7" fillId="0" borderId="0" xfId="1" applyNumberFormat="1" applyFont="1" applyFill="1" applyBorder="1"/>
    <xf numFmtId="0" fontId="0" fillId="0" borderId="4" xfId="0" applyFill="1" applyBorder="1" applyAlignment="1">
      <alignment vertical="top"/>
    </xf>
    <xf numFmtId="0" fontId="0" fillId="0" borderId="5" xfId="0" applyFill="1" applyBorder="1" applyAlignment="1">
      <alignment vertical="top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right" vertical="top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27" xfId="0" applyFill="1" applyBorder="1" applyAlignment="1">
      <alignment horizontal="right"/>
    </xf>
    <xf numFmtId="0" fontId="0" fillId="0" borderId="28" xfId="0" applyFill="1" applyBorder="1"/>
    <xf numFmtId="0" fontId="0" fillId="0" borderId="28" xfId="0" applyFill="1" applyBorder="1" applyAlignment="1">
      <alignment horizontal="center"/>
    </xf>
    <xf numFmtId="44" fontId="0" fillId="0" borderId="29" xfId="0" applyNumberFormat="1" applyFill="1" applyBorder="1"/>
    <xf numFmtId="0" fontId="0" fillId="0" borderId="30" xfId="0" applyFill="1" applyBorder="1" applyAlignment="1">
      <alignment horizontal="right"/>
    </xf>
    <xf numFmtId="0" fontId="0" fillId="0" borderId="31" xfId="0" applyFill="1" applyBorder="1"/>
    <xf numFmtId="0" fontId="0" fillId="0" borderId="31" xfId="0" applyFill="1" applyBorder="1" applyAlignment="1">
      <alignment horizontal="center"/>
    </xf>
    <xf numFmtId="44" fontId="0" fillId="0" borderId="32" xfId="0" applyNumberFormat="1" applyFill="1" applyBorder="1"/>
    <xf numFmtId="0" fontId="28" fillId="0" borderId="0" xfId="4" quotePrefix="1" applyFont="1" applyFill="1" applyAlignment="1">
      <alignment horizontal="left"/>
    </xf>
    <xf numFmtId="0" fontId="1" fillId="0" borderId="0" xfId="0" applyFont="1" applyFill="1"/>
    <xf numFmtId="43" fontId="2" fillId="0" borderId="0" xfId="1" applyFon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21" xfId="0" applyFill="1" applyBorder="1" applyAlignment="1">
      <alignment horizontal="left" vertical="top" wrapText="1"/>
    </xf>
    <xf numFmtId="0" fontId="0" fillId="0" borderId="22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/>
    </xf>
    <xf numFmtId="0" fontId="0" fillId="0" borderId="3" xfId="0" applyFill="1" applyBorder="1" applyAlignment="1">
      <alignment horizontal="left" vertical="top"/>
    </xf>
    <xf numFmtId="0" fontId="0" fillId="0" borderId="21" xfId="0" applyFill="1" applyBorder="1" applyAlignment="1">
      <alignment horizontal="left" vertical="top"/>
    </xf>
    <xf numFmtId="0" fontId="0" fillId="0" borderId="22" xfId="0" applyFill="1" applyBorder="1" applyAlignment="1">
      <alignment horizontal="left" vertical="top"/>
    </xf>
    <xf numFmtId="0" fontId="0" fillId="0" borderId="2" xfId="0" applyFill="1" applyBorder="1" applyAlignment="1">
      <alignment horizontal="left" vertical="top" wrapText="1"/>
    </xf>
    <xf numFmtId="43" fontId="2" fillId="0" borderId="0" xfId="1" applyFont="1" applyBorder="1" applyAlignment="1">
      <alignment horizontal="center"/>
    </xf>
    <xf numFmtId="176" fontId="19" fillId="11" borderId="0" xfId="16" applyNumberFormat="1" applyFont="1" applyFill="1" applyAlignment="1">
      <alignment wrapText="1"/>
    </xf>
    <xf numFmtId="0" fontId="9" fillId="0" borderId="2" xfId="0" applyFont="1" applyBorder="1" applyAlignment="1">
      <alignment horizontal="left" vertical="top" wrapText="1"/>
    </xf>
    <xf numFmtId="0" fontId="9" fillId="0" borderId="21" xfId="0" applyFont="1" applyBorder="1" applyAlignment="1">
      <alignment horizontal="left" vertical="top" wrapText="1"/>
    </xf>
    <xf numFmtId="0" fontId="9" fillId="0" borderId="22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/>
    </xf>
    <xf numFmtId="0" fontId="3" fillId="0" borderId="0" xfId="4" quotePrefix="1" applyAlignment="1">
      <alignment horizontal="center"/>
    </xf>
    <xf numFmtId="0" fontId="9" fillId="0" borderId="2" xfId="0" applyFont="1" applyBorder="1" applyAlignment="1">
      <alignment horizontal="left" vertical="top"/>
    </xf>
    <xf numFmtId="0" fontId="9" fillId="0" borderId="21" xfId="0" applyFont="1" applyBorder="1" applyAlignment="1">
      <alignment horizontal="left" vertical="top"/>
    </xf>
    <xf numFmtId="0" fontId="6" fillId="0" borderId="4" xfId="4" applyFont="1" applyBorder="1" applyAlignment="1">
      <alignment horizontal="center"/>
    </xf>
  </cellXfs>
  <cellStyles count="17">
    <cellStyle name="Comma" xfId="1" builtinId="3"/>
    <cellStyle name="Comma 2" xfId="6" xr:uid="{00000000-0005-0000-0000-000001000000}"/>
    <cellStyle name="Comma 2 2" xfId="10" xr:uid="{00000000-0005-0000-0000-000002000000}"/>
    <cellStyle name="Comma 3" xfId="12" xr:uid="{00000000-0005-0000-0000-000003000000}"/>
    <cellStyle name="Currency" xfId="2" builtinId="4"/>
    <cellStyle name="Currency 2 2 3" xfId="7" xr:uid="{00000000-0005-0000-0000-000005000000}"/>
    <cellStyle name="headerStyle" xfId="14" xr:uid="{134ED6C7-0377-4C55-AF4A-40E073443772}"/>
    <cellStyle name="Normal" xfId="0" builtinId="0"/>
    <cellStyle name="Normal 2" xfId="11" xr:uid="{00000000-0005-0000-0000-000007000000}"/>
    <cellStyle name="Normal 2 2" xfId="4" xr:uid="{00000000-0005-0000-0000-000008000000}"/>
    <cellStyle name="Normal 3" xfId="13" xr:uid="{03958830-44A7-40D9-851D-3BD0C66C2CF4}"/>
    <cellStyle name="Normal 4" xfId="16" xr:uid="{B5679A4F-66F0-4F5A-963B-82C5608455A8}"/>
    <cellStyle name="Percent" xfId="3" builtinId="5"/>
    <cellStyle name="Percent 15" xfId="15" xr:uid="{54479E83-9335-4046-8710-9A6531573793}"/>
    <cellStyle name="Percent 2" xfId="5" xr:uid="{00000000-0005-0000-0000-00000A000000}"/>
    <cellStyle name="Percent 2 2 3" xfId="9" xr:uid="{00000000-0005-0000-0000-00000B000000}"/>
    <cellStyle name="Percent 2 3" xfId="8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36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sheetMetadata" Target="metadata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B8F69.D3B6C430" TargetMode="External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514350</xdr:colOff>
      <xdr:row>10</xdr:row>
      <xdr:rowOff>9525</xdr:rowOff>
    </xdr:from>
    <xdr:to>
      <xdr:col>45</xdr:col>
      <xdr:colOff>283950</xdr:colOff>
      <xdr:row>31</xdr:row>
      <xdr:rowOff>94555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86575" y="2476500"/>
          <a:ext cx="14400000" cy="55619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0</xdr:rowOff>
    </xdr:from>
    <xdr:to>
      <xdr:col>5</xdr:col>
      <xdr:colOff>247650</xdr:colOff>
      <xdr:row>31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B3FF76D-D172-4AEC-973D-AFA2E6C8B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34700" y="1876425"/>
          <a:ext cx="3295650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mmings\Initiatives\Transportation%20-%20Buy%20or%20lease\CEM%2020080121%20with%20UMS%20tab%20-%20HD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AMI%20Project%202021-2026\2025%20Rate%20Case\Opt-Out%20Implementation%20Template.xlsx" TargetMode="External"/><Relationship Id="rId1" Type="http://schemas.openxmlformats.org/officeDocument/2006/relationships/externalLinkPath" Target="file:///V:\AMI%20Project%202021-2026\2025%20Rate%20Case\Opt-Out%20Implementation%20Template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AMI%20Project%202021-2026\2025%20Rate%20Case\Copy%20of%20blended%20-lge-ku-%20from%20Bruce%20Betts.xlsx" TargetMode="External"/><Relationship Id="rId1" Type="http://schemas.openxmlformats.org/officeDocument/2006/relationships/externalLinkPath" Target="file:///V:\AMI%20Project%202021-2026\2025%20Rate%20Case\Copy%20of%20blended%20-lge-ku-%20from%20Bruce%20Bet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lcome"/>
      <sheetName val="Help"/>
      <sheetName val="LookUp Ranges"/>
      <sheetName val="Depreciation"/>
      <sheetName val="Inputs"/>
      <sheetName val="PL and CF"/>
      <sheetName val="Summary"/>
      <sheetName val="UMS Worksheet"/>
    </sheetNames>
    <sheetDataSet>
      <sheetData sheetId="0"/>
      <sheetData sheetId="1"/>
      <sheetData sheetId="2">
        <row r="12">
          <cell r="L12">
            <v>5.6000000000000001E-2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Master Sheet"/>
      <sheetName val="Change Team Analysis"/>
      <sheetName val="Dev Team Analysis"/>
      <sheetName val="BPD Workshop Attendee List"/>
      <sheetName val="Defect Call Attendee List"/>
      <sheetName val="Hourly Rates (Placeholder)"/>
    </sheetNames>
    <sheetDataSet>
      <sheetData sheetId="0">
        <row r="4">
          <cell r="C4">
            <v>314525.39172113291</v>
          </cell>
        </row>
        <row r="28">
          <cell r="C28">
            <v>89050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lended"/>
      <sheetName val="Sheet4"/>
      <sheetName val="Sheet1"/>
    </sheetNames>
    <sheetDataSet>
      <sheetData sheetId="0">
        <row r="9">
          <cell r="D9">
            <v>38.083741993920611</v>
          </cell>
        </row>
        <row r="11">
          <cell r="J11">
            <v>41.307015378350528</v>
          </cell>
        </row>
        <row r="31">
          <cell r="D31">
            <v>0.52411868611832346</v>
          </cell>
        </row>
        <row r="35">
          <cell r="J35">
            <v>0.46860179245650685</v>
          </cell>
        </row>
      </sheetData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McRae, Callie" id="{95B5BCE4-2EAF-4A21-9CAF-F66B0DED7D27}" userId="S::callie.mcrae@lgeku.com::3d996e75-19d9-4a0d-b6b2-4d04c999a038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12" dT="2025-03-12T17:39:31.08" personId="{95B5BCE4-2EAF-4A21-9CAF-F66B0DED7D27}" id="{77FE6E03-41CA-4C5C-92E7-68123BA46AD6}">
    <text>These were passed onto field services.</text>
  </threadedComment>
  <threadedComment ref="M12" dT="2025-03-12T17:39:31.08" personId="{95B5BCE4-2EAF-4A21-9CAF-F66B0DED7D27}" id="{78C04B61-9FE8-4BCC-B316-666F88191B8B}">
    <text>These were passed onto field services.</text>
  </threadedComment>
  <threadedComment ref="G21" dT="2025-03-13T13:30:27.22" personId="{95B5BCE4-2EAF-4A21-9CAF-F66B0DED7D27}" id="{9392A4B3-9B4C-4503-A395-F6F2EABE3E34}">
    <text>2025 post Feb raise from Michael Haycox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35"/>
  <sheetViews>
    <sheetView showGridLines="0" view="pageBreakPreview" zoomScale="60" zoomScaleNormal="78" workbookViewId="0">
      <selection activeCell="C17" sqref="C17"/>
    </sheetView>
  </sheetViews>
  <sheetFormatPr defaultRowHeight="14.4" x14ac:dyDescent="0.3"/>
  <cols>
    <col min="1" max="1" width="29.44140625" customWidth="1"/>
    <col min="2" max="2" width="20.109375" customWidth="1"/>
    <col min="3" max="3" width="100" customWidth="1"/>
    <col min="4" max="4" width="15.6640625" customWidth="1"/>
    <col min="5" max="5" width="14.44140625" customWidth="1"/>
    <col min="6" max="6" width="16.44140625" customWidth="1"/>
    <col min="7" max="7" width="18.5546875" customWidth="1"/>
    <col min="8" max="8" width="29.88671875" bestFit="1" customWidth="1"/>
    <col min="9" max="9" width="17" customWidth="1"/>
    <col min="10" max="10" width="16.88671875" customWidth="1"/>
    <col min="11" max="11" width="9.109375" customWidth="1"/>
    <col min="12" max="12" width="11.6640625" bestFit="1" customWidth="1"/>
    <col min="13" max="13" width="27.5546875" bestFit="1" customWidth="1"/>
    <col min="18" max="18" width="12.33203125" bestFit="1" customWidth="1"/>
  </cols>
  <sheetData>
    <row r="1" spans="1:16" x14ac:dyDescent="0.3">
      <c r="A1" t="s">
        <v>109</v>
      </c>
    </row>
    <row r="2" spans="1:16" x14ac:dyDescent="0.3">
      <c r="A2" s="388" t="s">
        <v>321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</row>
    <row r="3" spans="1:16" ht="16.2" x14ac:dyDescent="0.45">
      <c r="A3" s="388"/>
      <c r="B3" s="388"/>
      <c r="C3" s="389" t="s">
        <v>1310</v>
      </c>
      <c r="D3" s="390" t="s">
        <v>120</v>
      </c>
      <c r="E3" s="390" t="s">
        <v>126</v>
      </c>
      <c r="F3" s="390" t="s">
        <v>124</v>
      </c>
      <c r="G3" s="390" t="s">
        <v>125</v>
      </c>
      <c r="H3" s="391" t="s">
        <v>1004</v>
      </c>
      <c r="I3" s="388"/>
      <c r="J3" s="388"/>
      <c r="K3" s="388"/>
      <c r="L3" s="388"/>
      <c r="M3" s="388"/>
      <c r="N3" s="388"/>
      <c r="O3" s="388"/>
      <c r="P3" s="388"/>
    </row>
    <row r="4" spans="1:16" x14ac:dyDescent="0.3">
      <c r="A4" s="388" t="s">
        <v>111</v>
      </c>
      <c r="B4" s="388" t="s">
        <v>112</v>
      </c>
      <c r="C4" s="388"/>
      <c r="D4" s="392">
        <f>'Report 2150  2025'!I571</f>
        <v>448287</v>
      </c>
      <c r="E4" s="393">
        <f>+D4/$D$8</f>
        <v>0.32920547776201342</v>
      </c>
      <c r="F4" s="394">
        <f>'Opt Out %'!N4</f>
        <v>5.0000000000000001E-3</v>
      </c>
      <c r="G4" s="392">
        <f>ROUND(+D4*F4,0)</f>
        <v>2241</v>
      </c>
      <c r="H4" s="395">
        <f>+G4/SUM($G$4:$G$5)</f>
        <v>0.57080998471726951</v>
      </c>
      <c r="I4" s="396"/>
      <c r="J4" s="388"/>
      <c r="K4" s="388"/>
      <c r="L4" s="388"/>
      <c r="M4" s="388"/>
      <c r="N4" s="388"/>
      <c r="O4" s="388"/>
      <c r="P4" s="388"/>
    </row>
    <row r="5" spans="1:16" x14ac:dyDescent="0.3">
      <c r="A5" s="388"/>
      <c r="B5" s="388" t="s">
        <v>113</v>
      </c>
      <c r="C5" s="388"/>
      <c r="D5" s="392">
        <f>'Report 2150  2025'!I572</f>
        <v>337080</v>
      </c>
      <c r="E5" s="393">
        <f>+D5/$D$8</f>
        <v>0.24753914890242076</v>
      </c>
      <c r="F5" s="394">
        <f>+$F$4</f>
        <v>5.0000000000000001E-3</v>
      </c>
      <c r="G5" s="392">
        <f>ROUND(+D5*F5,0)</f>
        <v>1685</v>
      </c>
      <c r="H5" s="395">
        <f>+G5/SUM($G$4:$G$5)</f>
        <v>0.42919001528273054</v>
      </c>
      <c r="I5" s="388"/>
      <c r="J5" s="388"/>
      <c r="K5" s="388"/>
      <c r="L5" s="388"/>
      <c r="M5" s="388"/>
      <c r="N5" s="388"/>
      <c r="O5" s="388"/>
      <c r="P5" s="388"/>
    </row>
    <row r="6" spans="1:16" x14ac:dyDescent="0.3">
      <c r="A6" s="388"/>
      <c r="B6" s="388" t="s">
        <v>114</v>
      </c>
      <c r="C6" s="388"/>
      <c r="D6" s="392">
        <f>'Report 2150  2025'!I570</f>
        <v>548353</v>
      </c>
      <c r="E6" s="393">
        <f>+D6/$D$8</f>
        <v>0.40269026616259979</v>
      </c>
      <c r="F6" s="394">
        <f>+$F$4</f>
        <v>5.0000000000000001E-3</v>
      </c>
      <c r="G6" s="392">
        <f>ROUND(+D6*F6,0)</f>
        <v>2742</v>
      </c>
      <c r="H6" s="395">
        <f>D6/($D$6+$D$7)</f>
        <v>0.95141205884547253</v>
      </c>
      <c r="I6" s="388"/>
      <c r="J6" s="388"/>
      <c r="K6" s="388"/>
      <c r="L6" s="388"/>
      <c r="M6" s="388"/>
      <c r="N6" s="388"/>
      <c r="O6" s="388"/>
      <c r="P6" s="388"/>
    </row>
    <row r="7" spans="1:16" x14ac:dyDescent="0.3">
      <c r="A7" s="388"/>
      <c r="B7" s="388" t="s">
        <v>122</v>
      </c>
      <c r="C7" s="388"/>
      <c r="D7" s="392">
        <f>'Report 2150  2025'!I573</f>
        <v>28004</v>
      </c>
      <c r="E7" s="393">
        <f>+D7/$D$8</f>
        <v>2.0565107172966033E-2</v>
      </c>
      <c r="F7" s="394">
        <f>+$F$4</f>
        <v>5.0000000000000001E-3</v>
      </c>
      <c r="G7" s="392">
        <f>ROUND(+D7*F7,0)</f>
        <v>140</v>
      </c>
      <c r="H7" s="395">
        <f>D7/($D$6+$D$7)</f>
        <v>4.8587941154527491E-2</v>
      </c>
      <c r="I7" s="388"/>
      <c r="J7" s="388"/>
      <c r="K7" s="388"/>
      <c r="L7" s="388"/>
      <c r="M7" s="388"/>
      <c r="N7" s="388"/>
      <c r="O7" s="388"/>
      <c r="P7" s="388"/>
    </row>
    <row r="8" spans="1:16" x14ac:dyDescent="0.3">
      <c r="A8" s="388"/>
      <c r="B8" s="388"/>
      <c r="C8" s="388"/>
      <c r="D8" s="397">
        <f>SUM(D4:D7)</f>
        <v>1361724</v>
      </c>
      <c r="E8" s="398">
        <f>SUM(E4:E7)</f>
        <v>1</v>
      </c>
      <c r="F8" s="388"/>
      <c r="G8" s="397">
        <f>SUM(G4:G7)</f>
        <v>6808</v>
      </c>
      <c r="H8" s="394"/>
      <c r="I8" s="388"/>
      <c r="J8" s="388"/>
      <c r="K8" s="388"/>
      <c r="L8" s="388"/>
      <c r="M8" s="388"/>
      <c r="N8" s="388"/>
      <c r="O8" s="388"/>
      <c r="P8" s="388"/>
    </row>
    <row r="9" spans="1:16" x14ac:dyDescent="0.3">
      <c r="A9" s="388"/>
      <c r="B9" s="388"/>
      <c r="C9" s="388"/>
      <c r="D9" s="399"/>
      <c r="E9" s="400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</row>
    <row r="10" spans="1:16" ht="16.2" x14ac:dyDescent="0.45">
      <c r="A10" s="388"/>
      <c r="B10" s="388"/>
      <c r="C10" s="401" t="s">
        <v>1305</v>
      </c>
      <c r="D10" s="390" t="s">
        <v>120</v>
      </c>
      <c r="E10" s="390" t="s">
        <v>126</v>
      </c>
      <c r="F10" s="390" t="s">
        <v>124</v>
      </c>
      <c r="G10" s="390" t="s">
        <v>980</v>
      </c>
      <c r="H10" s="391" t="s">
        <v>1004</v>
      </c>
      <c r="I10" s="388"/>
      <c r="J10" s="388"/>
      <c r="K10" s="388"/>
      <c r="L10" s="388"/>
      <c r="M10" s="388"/>
      <c r="N10" s="388"/>
      <c r="O10" s="388"/>
      <c r="P10" s="388"/>
    </row>
    <row r="11" spans="1:16" x14ac:dyDescent="0.3">
      <c r="A11" s="388" t="s">
        <v>974</v>
      </c>
      <c r="B11" s="388" t="s">
        <v>112</v>
      </c>
      <c r="C11" s="388"/>
      <c r="D11" s="399">
        <f>'Report 2150  2025'!K571</f>
        <v>447147</v>
      </c>
      <c r="E11" s="402">
        <f>+D11/$D$15</f>
        <v>0.32945218398460407</v>
      </c>
      <c r="F11" s="394">
        <f>+$F$4</f>
        <v>5.0000000000000001E-3</v>
      </c>
      <c r="G11" s="399">
        <f>ROUND(+D11*F11,0)</f>
        <v>2236</v>
      </c>
      <c r="H11" s="395">
        <f>+G11/($G$11+$G$12)</f>
        <v>0.57201330263494499</v>
      </c>
      <c r="I11" s="388"/>
      <c r="J11" s="388"/>
      <c r="K11" s="388"/>
      <c r="L11" s="388"/>
      <c r="M11" s="388"/>
      <c r="N11" s="388"/>
      <c r="O11" s="388"/>
      <c r="P11" s="388"/>
    </row>
    <row r="12" spans="1:16" x14ac:dyDescent="0.3">
      <c r="A12" s="388"/>
      <c r="B12" s="388" t="s">
        <v>113</v>
      </c>
      <c r="C12" s="388"/>
      <c r="D12" s="399">
        <f>'Report 2150  2025'!K572</f>
        <v>334509</v>
      </c>
      <c r="E12" s="402">
        <f>+D12/$D$15</f>
        <v>0.24646194788851525</v>
      </c>
      <c r="F12" s="394">
        <f>+$F$4</f>
        <v>5.0000000000000001E-3</v>
      </c>
      <c r="G12" s="399">
        <f>ROUND(+D12*F12,0)</f>
        <v>1673</v>
      </c>
      <c r="H12" s="395">
        <f>+G12/($G$11+$G$12)</f>
        <v>0.42798669736505501</v>
      </c>
      <c r="I12" s="388"/>
      <c r="J12" s="388"/>
      <c r="K12" s="388"/>
      <c r="L12" s="388"/>
      <c r="M12" s="388"/>
      <c r="N12" s="388"/>
      <c r="O12" s="388"/>
      <c r="P12" s="388"/>
    </row>
    <row r="13" spans="1:16" x14ac:dyDescent="0.3">
      <c r="A13" s="388"/>
      <c r="B13" s="388" t="s">
        <v>114</v>
      </c>
      <c r="C13" s="388"/>
      <c r="D13" s="399">
        <f>'Report 2150  2025'!K570</f>
        <v>547607</v>
      </c>
      <c r="E13" s="402">
        <f>+D13/$D$15</f>
        <v>0.40346982561720662</v>
      </c>
      <c r="F13" s="394">
        <f>+$F$4</f>
        <v>5.0000000000000001E-3</v>
      </c>
      <c r="G13" s="399">
        <f>ROUND(+D13*F13,0)</f>
        <v>2738</v>
      </c>
      <c r="H13" s="395">
        <f>+G13/(+$G$13+$G$14)</f>
        <v>0.95135510771369003</v>
      </c>
      <c r="I13" s="388"/>
      <c r="J13" s="388"/>
      <c r="K13" s="388"/>
      <c r="L13" s="388"/>
      <c r="M13" s="393"/>
      <c r="N13" s="388"/>
      <c r="O13" s="388"/>
      <c r="P13" s="388"/>
    </row>
    <row r="14" spans="1:16" x14ac:dyDescent="0.3">
      <c r="A14" s="388"/>
      <c r="B14" s="388" t="s">
        <v>122</v>
      </c>
      <c r="C14" s="388"/>
      <c r="D14" s="399">
        <f>'Report 2150  2025'!K573</f>
        <v>27981</v>
      </c>
      <c r="E14" s="402">
        <f>+D14/$D$15</f>
        <v>2.0616042509674016E-2</v>
      </c>
      <c r="F14" s="394">
        <f>+$F$4</f>
        <v>5.0000000000000001E-3</v>
      </c>
      <c r="G14" s="399">
        <f>ROUND(+D14*F14,0)</f>
        <v>140</v>
      </c>
      <c r="H14" s="395">
        <f>+G14/(+$G$13+$G$14)</f>
        <v>4.8644892286309936E-2</v>
      </c>
      <c r="I14" s="388"/>
      <c r="J14" s="388"/>
      <c r="K14" s="388"/>
      <c r="L14" s="388"/>
      <c r="M14" s="388"/>
      <c r="N14" s="388"/>
      <c r="O14" s="388"/>
      <c r="P14" s="388"/>
    </row>
    <row r="15" spans="1:16" x14ac:dyDescent="0.3">
      <c r="A15" s="388"/>
      <c r="B15" s="388"/>
      <c r="C15" s="388"/>
      <c r="D15" s="397">
        <f>SUM(D11:D14)</f>
        <v>1357244</v>
      </c>
      <c r="E15" s="398">
        <f>SUM(E11:E14)</f>
        <v>1</v>
      </c>
      <c r="F15" s="388"/>
      <c r="G15" s="397">
        <f>SUM(G11:G14)</f>
        <v>6787</v>
      </c>
      <c r="H15" s="388"/>
      <c r="I15" s="388"/>
      <c r="J15" s="388"/>
      <c r="K15" s="388"/>
      <c r="L15" s="388"/>
      <c r="M15" s="388"/>
      <c r="N15" s="388"/>
      <c r="O15" s="388"/>
      <c r="P15" s="388"/>
    </row>
    <row r="16" spans="1:16" x14ac:dyDescent="0.3">
      <c r="A16" s="388"/>
      <c r="B16" s="388"/>
      <c r="C16" s="388"/>
      <c r="D16" s="399"/>
      <c r="E16" s="400"/>
      <c r="F16" s="388"/>
      <c r="G16" s="399"/>
      <c r="H16" s="388"/>
      <c r="I16" s="388"/>
      <c r="J16" s="388"/>
      <c r="K16" s="388"/>
      <c r="L16" s="388"/>
      <c r="M16" s="388"/>
      <c r="N16" s="388"/>
      <c r="O16" s="388"/>
      <c r="P16" s="388"/>
    </row>
    <row r="17" spans="1:17" ht="16.2" x14ac:dyDescent="0.45">
      <c r="A17" s="388"/>
      <c r="B17" s="388"/>
      <c r="C17" s="388"/>
      <c r="D17" s="388"/>
      <c r="E17" s="388"/>
      <c r="F17" s="388"/>
      <c r="G17" s="113"/>
      <c r="H17" s="113"/>
      <c r="I17" s="113"/>
      <c r="J17" s="113"/>
      <c r="K17" s="113"/>
      <c r="L17" s="113"/>
      <c r="M17" s="388"/>
      <c r="N17" s="388"/>
      <c r="O17" s="388"/>
      <c r="P17" s="388"/>
    </row>
    <row r="18" spans="1:17" x14ac:dyDescent="0.3">
      <c r="A18" s="388"/>
      <c r="B18" s="388"/>
      <c r="C18" s="388"/>
      <c r="D18" s="388"/>
      <c r="E18" s="403"/>
      <c r="F18" s="404"/>
      <c r="G18" s="388"/>
      <c r="H18" s="388"/>
      <c r="I18" s="388"/>
      <c r="J18" s="388"/>
      <c r="K18" s="388"/>
      <c r="L18" s="388"/>
      <c r="M18" s="388"/>
      <c r="N18" s="388"/>
      <c r="O18" s="388"/>
      <c r="P18" s="388"/>
    </row>
    <row r="19" spans="1:17" x14ac:dyDescent="0.3">
      <c r="A19" s="388" t="s">
        <v>110</v>
      </c>
      <c r="B19" s="388"/>
      <c r="C19" s="388"/>
      <c r="D19" s="388"/>
      <c r="E19" s="404"/>
      <c r="F19" s="404"/>
      <c r="G19" s="388"/>
      <c r="H19" s="388"/>
      <c r="I19" s="388"/>
      <c r="J19" s="388"/>
      <c r="K19" s="388"/>
      <c r="L19" s="388"/>
      <c r="M19" s="388"/>
      <c r="N19" s="388"/>
      <c r="O19" s="388"/>
      <c r="P19" s="388"/>
    </row>
    <row r="20" spans="1:17" ht="16.2" x14ac:dyDescent="0.45">
      <c r="A20" s="405" t="s">
        <v>0</v>
      </c>
      <c r="B20" s="405" t="s">
        <v>1</v>
      </c>
      <c r="C20" s="405" t="s">
        <v>2</v>
      </c>
      <c r="D20" s="391" t="s">
        <v>977</v>
      </c>
      <c r="E20" s="390" t="s">
        <v>115</v>
      </c>
      <c r="F20" s="390" t="s">
        <v>112</v>
      </c>
      <c r="G20" s="390" t="s">
        <v>113</v>
      </c>
      <c r="H20" s="390" t="s">
        <v>114</v>
      </c>
      <c r="I20" s="390" t="s">
        <v>122</v>
      </c>
      <c r="J20" s="390" t="s">
        <v>320</v>
      </c>
      <c r="K20" s="433" t="s">
        <v>323</v>
      </c>
      <c r="L20" s="433"/>
      <c r="M20" s="433"/>
      <c r="N20" s="433"/>
      <c r="O20" s="433"/>
      <c r="P20" s="388"/>
    </row>
    <row r="21" spans="1:17" x14ac:dyDescent="0.3">
      <c r="A21" s="440" t="s">
        <v>4</v>
      </c>
      <c r="B21" s="406" t="s">
        <v>10</v>
      </c>
      <c r="C21" s="407" t="s">
        <v>1049</v>
      </c>
      <c r="D21" s="408" t="s">
        <v>978</v>
      </c>
      <c r="E21" s="319">
        <f>SUM(F21:I21)</f>
        <v>183449.70802666666</v>
      </c>
      <c r="F21" s="111">
        <f>+'Meter Reading - Field Services'!H46</f>
        <v>57819.233333333337</v>
      </c>
      <c r="G21" s="111">
        <f>+'Meter Reading - Field Services'!I46</f>
        <v>43260.991666666669</v>
      </c>
      <c r="H21" s="111">
        <f>+'Meter Reading - Field Services'!L46</f>
        <v>79428.704626666658</v>
      </c>
      <c r="I21" s="111">
        <f>+'Meter Reading - Field Services'!M46</f>
        <v>2940.7784000000001</v>
      </c>
      <c r="J21" s="409">
        <f t="shared" ref="J21:J30" si="0">SUM(F21:I21)-E21</f>
        <v>0</v>
      </c>
      <c r="K21" s="434" t="s">
        <v>998</v>
      </c>
      <c r="L21" s="434"/>
      <c r="M21" s="434"/>
      <c r="N21" s="434"/>
      <c r="O21" s="434"/>
      <c r="P21" s="388"/>
      <c r="Q21" s="42"/>
    </row>
    <row r="22" spans="1:17" x14ac:dyDescent="0.3">
      <c r="A22" s="441"/>
      <c r="B22" s="406" t="s">
        <v>22</v>
      </c>
      <c r="C22" s="410" t="s">
        <v>1015</v>
      </c>
      <c r="D22" s="411" t="s">
        <v>978</v>
      </c>
      <c r="E22" s="320">
        <f>SUM(F22:I22)</f>
        <v>1412978.3856632984</v>
      </c>
      <c r="F22" s="111">
        <f>+'Meter Reading - Field Services'!H40</f>
        <v>488609.63850302051</v>
      </c>
      <c r="G22" s="111">
        <f>+'Meter Reading - Field Services'!I40</f>
        <v>146229.1067511419</v>
      </c>
      <c r="H22" s="110">
        <f>+'Meter Reading - Field Services'!L40</f>
        <v>748986.07018232322</v>
      </c>
      <c r="I22" s="110">
        <f>+'Meter Reading - Field Services'!M40</f>
        <v>29153.570226812724</v>
      </c>
      <c r="J22" s="409">
        <f t="shared" si="0"/>
        <v>0</v>
      </c>
      <c r="K22" s="434" t="s">
        <v>998</v>
      </c>
      <c r="L22" s="434"/>
      <c r="M22" s="434"/>
      <c r="N22" s="434"/>
      <c r="O22" s="434"/>
      <c r="P22" s="388"/>
      <c r="Q22" s="42"/>
    </row>
    <row r="23" spans="1:17" ht="28.8" x14ac:dyDescent="0.3">
      <c r="A23" s="441"/>
      <c r="B23" s="406" t="s">
        <v>22</v>
      </c>
      <c r="C23" s="412" t="s">
        <v>1051</v>
      </c>
      <c r="D23" s="413" t="s">
        <v>978</v>
      </c>
      <c r="E23" s="319">
        <f>SUM(F23:I23)</f>
        <v>40.298260588441174</v>
      </c>
      <c r="F23" s="111">
        <f>'Meter Reading - Field Services'!H49</f>
        <v>0</v>
      </c>
      <c r="G23" s="111">
        <f>'Meter Reading - Field Services'!I49</f>
        <v>0</v>
      </c>
      <c r="H23" s="111">
        <f>'Meter Reading - Field Services'!L49</f>
        <v>40.298260588441174</v>
      </c>
      <c r="I23" s="111">
        <f>'Meter Reading - Field Services'!M49</f>
        <v>0</v>
      </c>
      <c r="J23" s="409">
        <f t="shared" si="0"/>
        <v>0</v>
      </c>
      <c r="K23" s="434" t="s">
        <v>998</v>
      </c>
      <c r="L23" s="434"/>
      <c r="M23" s="434"/>
      <c r="N23" s="434"/>
      <c r="O23" s="434"/>
      <c r="P23" s="388"/>
      <c r="Q23" s="42"/>
    </row>
    <row r="24" spans="1:17" ht="28.8" x14ac:dyDescent="0.3">
      <c r="A24" s="442" t="s">
        <v>297</v>
      </c>
      <c r="B24" s="406" t="s">
        <v>10</v>
      </c>
      <c r="C24" s="412" t="s">
        <v>1012</v>
      </c>
      <c r="D24" s="413" t="s">
        <v>978</v>
      </c>
      <c r="E24" s="319">
        <f>SUM(F24:I24)</f>
        <v>317270.18729018403</v>
      </c>
      <c r="F24" s="111">
        <f>+'Meter Reading - Field Services'!Q53</f>
        <v>111065.6310265354</v>
      </c>
      <c r="G24" s="111">
        <f>+'Meter Reading - Field Services'!R53</f>
        <v>90530.001508284229</v>
      </c>
      <c r="H24" s="111">
        <f>+'Meter Reading - Field Services'!U53</f>
        <v>109805.86278730159</v>
      </c>
      <c r="I24" s="111">
        <f>+'Meter Reading - Field Services'!V53</f>
        <v>5868.691968062848</v>
      </c>
      <c r="J24" s="409">
        <f t="shared" si="0"/>
        <v>0</v>
      </c>
      <c r="K24" s="434" t="s">
        <v>998</v>
      </c>
      <c r="L24" s="434"/>
      <c r="M24" s="434"/>
      <c r="N24" s="434"/>
      <c r="O24" s="434"/>
      <c r="P24" s="388"/>
      <c r="Q24" s="42"/>
    </row>
    <row r="25" spans="1:17" ht="28.8" x14ac:dyDescent="0.3">
      <c r="A25" s="442"/>
      <c r="B25" s="406" t="s">
        <v>22</v>
      </c>
      <c r="C25" s="412" t="s">
        <v>1046</v>
      </c>
      <c r="D25" s="413" t="s">
        <v>978</v>
      </c>
      <c r="E25" s="319">
        <f>SUM(F25:I25)</f>
        <v>23618.19490701866</v>
      </c>
      <c r="F25" s="111">
        <f>'Meter Reading - Field Services'!Q49</f>
        <v>6856.1554441722583</v>
      </c>
      <c r="G25" s="111">
        <f>'Meter Reading - Field Services'!R49</f>
        <v>5146.2314433707979</v>
      </c>
      <c r="H25" s="111">
        <f>'Meter Reading - Field Services'!U49</f>
        <v>10265.853409632018</v>
      </c>
      <c r="I25" s="111">
        <f>'Meter Reading - Field Services'!V49</f>
        <v>1349.9546098435858</v>
      </c>
      <c r="J25" s="409">
        <f t="shared" si="0"/>
        <v>0</v>
      </c>
      <c r="K25" s="434" t="s">
        <v>998</v>
      </c>
      <c r="L25" s="434"/>
      <c r="M25" s="434"/>
      <c r="N25" s="434"/>
      <c r="O25" s="434"/>
      <c r="P25" s="388"/>
      <c r="Q25" s="42"/>
    </row>
    <row r="26" spans="1:17" ht="28.8" x14ac:dyDescent="0.3">
      <c r="A26" s="438" t="s">
        <v>5</v>
      </c>
      <c r="B26" s="414" t="s">
        <v>304</v>
      </c>
      <c r="C26" s="415" t="s">
        <v>143</v>
      </c>
      <c r="D26" s="411" t="s">
        <v>978</v>
      </c>
      <c r="E26" s="320">
        <f>('Mesh Network Est.'!D12)</f>
        <v>46495</v>
      </c>
      <c r="F26" s="416">
        <f>$E$26*$E$11</f>
        <v>15317.879294364166</v>
      </c>
      <c r="G26" s="416">
        <f>$E$26*$E$12</f>
        <v>11459.248267076517</v>
      </c>
      <c r="H26" s="110">
        <f>+E26*$E$13</f>
        <v>18759.329542072021</v>
      </c>
      <c r="I26" s="110">
        <f>+E26*$E$14</f>
        <v>958.54289648729332</v>
      </c>
      <c r="J26" s="409">
        <f t="shared" si="0"/>
        <v>0</v>
      </c>
      <c r="K26" s="434" t="s">
        <v>1005</v>
      </c>
      <c r="L26" s="434"/>
      <c r="M26" s="434"/>
      <c r="N26" s="434"/>
      <c r="O26" s="434"/>
      <c r="P26" s="388"/>
      <c r="Q26" s="42"/>
    </row>
    <row r="27" spans="1:17" x14ac:dyDescent="0.3">
      <c r="A27" s="439"/>
      <c r="B27" s="406" t="s">
        <v>22</v>
      </c>
      <c r="C27" s="417" t="s">
        <v>139</v>
      </c>
      <c r="D27" s="411" t="s">
        <v>978</v>
      </c>
      <c r="E27" s="319">
        <f>ROUND(+'Mesh Network Est.'!D16,-3)</f>
        <v>1000</v>
      </c>
      <c r="F27" s="416">
        <f>$E$27*$E$11</f>
        <v>329.45218398460406</v>
      </c>
      <c r="G27" s="416">
        <f>$E$27*$E$12</f>
        <v>246.46194788851525</v>
      </c>
      <c r="H27" s="110">
        <f>+E27*$E$13</f>
        <v>403.4698256172066</v>
      </c>
      <c r="I27" s="110">
        <f>+E27*$E$14</f>
        <v>20.616042509674017</v>
      </c>
      <c r="J27" s="409">
        <f t="shared" si="0"/>
        <v>0</v>
      </c>
      <c r="K27" s="434" t="s">
        <v>1005</v>
      </c>
      <c r="L27" s="434"/>
      <c r="M27" s="434"/>
      <c r="N27" s="434"/>
      <c r="O27" s="434"/>
      <c r="P27" s="388"/>
      <c r="Q27" s="42"/>
    </row>
    <row r="28" spans="1:17" x14ac:dyDescent="0.3">
      <c r="A28" s="435" t="s">
        <v>305</v>
      </c>
      <c r="B28" s="414" t="s">
        <v>304</v>
      </c>
      <c r="C28" s="410" t="s">
        <v>141</v>
      </c>
      <c r="D28" s="411" t="s">
        <v>978</v>
      </c>
      <c r="E28" s="320">
        <f>[2]Sheet1!$C$4</f>
        <v>314525.39172113291</v>
      </c>
      <c r="F28" s="416">
        <f>$E$28*$E$11</f>
        <v>103621.07722114035</v>
      </c>
      <c r="G28" s="416">
        <f>$E$28*$E$12</f>
        <v>77518.540703988707</v>
      </c>
      <c r="H28" s="110">
        <f>+E28*$E$13</f>
        <v>126901.5049499091</v>
      </c>
      <c r="I28" s="110">
        <f>+E28*$E$14</f>
        <v>6484.2688460947475</v>
      </c>
      <c r="J28" s="409">
        <f t="shared" si="0"/>
        <v>0</v>
      </c>
      <c r="K28" s="434" t="s">
        <v>280</v>
      </c>
      <c r="L28" s="434"/>
      <c r="M28" s="434"/>
      <c r="N28" s="434"/>
      <c r="O28" s="434"/>
      <c r="P28" s="388"/>
      <c r="Q28" s="42"/>
    </row>
    <row r="29" spans="1:17" ht="28.8" x14ac:dyDescent="0.3">
      <c r="A29" s="436"/>
      <c r="B29" s="418" t="s">
        <v>1335</v>
      </c>
      <c r="C29" s="407" t="s">
        <v>1039</v>
      </c>
      <c r="D29" s="413" t="s">
        <v>978</v>
      </c>
      <c r="E29" s="319">
        <f>SUM(F29:I29)</f>
        <v>31024.553469290331</v>
      </c>
      <c r="F29" s="111">
        <f>+'Customer Service Rep Costs'!E16</f>
        <v>10148.241266796533</v>
      </c>
      <c r="G29" s="111">
        <f>+'Customer Service Rep Costs'!F16</f>
        <v>7593.026672339266</v>
      </c>
      <c r="H29" s="111">
        <f>+'Customer Service Rep Costs'!I16</f>
        <v>12637.121536331864</v>
      </c>
      <c r="I29" s="111">
        <f>+'Customer Service Rep Costs'!J16</f>
        <v>646.16399382266661</v>
      </c>
      <c r="J29" s="409">
        <f t="shared" si="0"/>
        <v>0</v>
      </c>
      <c r="K29" s="434" t="s">
        <v>997</v>
      </c>
      <c r="L29" s="434"/>
      <c r="M29" s="434"/>
      <c r="N29" s="434"/>
      <c r="O29" s="434"/>
      <c r="P29" s="388"/>
      <c r="Q29" s="42"/>
    </row>
    <row r="30" spans="1:17" x14ac:dyDescent="0.3">
      <c r="A30" s="437"/>
      <c r="B30" s="414" t="s">
        <v>1334</v>
      </c>
      <c r="C30" s="410" t="s">
        <v>142</v>
      </c>
      <c r="D30" s="411" t="s">
        <v>978</v>
      </c>
      <c r="E30" s="320">
        <f>[2]Sheet1!$C$28</f>
        <v>89050</v>
      </c>
      <c r="F30" s="416">
        <f>$E$30*$E$11</f>
        <v>29337.716983828992</v>
      </c>
      <c r="G30" s="416">
        <f>$E$30*$E$12</f>
        <v>21947.436459472283</v>
      </c>
      <c r="H30" s="152">
        <f>+E30*$E$13</f>
        <v>35928.987971212249</v>
      </c>
      <c r="I30" s="152">
        <f>+E30*$E$14</f>
        <v>1835.8585854864712</v>
      </c>
      <c r="J30" s="409">
        <f t="shared" si="0"/>
        <v>0</v>
      </c>
      <c r="K30" s="434" t="s">
        <v>280</v>
      </c>
      <c r="L30" s="434"/>
      <c r="M30" s="434"/>
      <c r="N30" s="434"/>
      <c r="O30" s="434"/>
      <c r="P30" s="388"/>
    </row>
    <row r="31" spans="1:17" x14ac:dyDescent="0.3">
      <c r="A31" s="419"/>
      <c r="B31" s="419"/>
      <c r="C31" s="420" t="s">
        <v>304</v>
      </c>
      <c r="D31" s="420"/>
      <c r="E31" s="140">
        <f>+E26+E28+E30</f>
        <v>450070.39172113291</v>
      </c>
      <c r="F31" s="140">
        <f>+F26+F28+F30</f>
        <v>148276.6734993335</v>
      </c>
      <c r="G31" s="140">
        <f>+G26+G28+G30</f>
        <v>110925.22543053751</v>
      </c>
      <c r="H31" s="140">
        <f>+H26+H28+H30</f>
        <v>181589.82246319336</v>
      </c>
      <c r="I31" s="140">
        <f>+I26+I28+I30</f>
        <v>9278.6703280685124</v>
      </c>
      <c r="J31" s="409"/>
      <c r="K31" s="388"/>
      <c r="L31" s="388"/>
      <c r="M31" s="388"/>
      <c r="N31" s="388"/>
      <c r="O31" s="388"/>
      <c r="P31" s="388"/>
    </row>
    <row r="32" spans="1:17" x14ac:dyDescent="0.3">
      <c r="A32" s="419"/>
      <c r="B32" s="419"/>
      <c r="C32" s="420" t="s">
        <v>307</v>
      </c>
      <c r="D32" s="420"/>
      <c r="E32" s="141">
        <f>+E21+E24+E29</f>
        <v>531744.448786141</v>
      </c>
      <c r="F32" s="141">
        <f>+F21+F24+F29</f>
        <v>179033.10562666529</v>
      </c>
      <c r="G32" s="141">
        <f>+G21+G24+G29</f>
        <v>141384.01984729015</v>
      </c>
      <c r="H32" s="141">
        <f>+H21+H24+H29</f>
        <v>201871.68895030013</v>
      </c>
      <c r="I32" s="141">
        <f>+I21+I24+I29</f>
        <v>9455.6343618855153</v>
      </c>
      <c r="J32" s="409"/>
      <c r="K32" s="388"/>
      <c r="L32" s="388"/>
      <c r="M32" s="388"/>
      <c r="N32" s="388"/>
      <c r="O32" s="388"/>
      <c r="P32" s="388"/>
    </row>
    <row r="33" spans="1:16" x14ac:dyDescent="0.3">
      <c r="A33" s="388"/>
      <c r="B33" s="388"/>
      <c r="C33" s="421" t="s">
        <v>306</v>
      </c>
      <c r="D33" s="421"/>
      <c r="E33" s="109">
        <f>+E22+E23+E25+E27</f>
        <v>1437636.8788309055</v>
      </c>
      <c r="F33" s="109">
        <f>+F22+F23+F25+F27</f>
        <v>495795.24613117741</v>
      </c>
      <c r="G33" s="109">
        <f>+G22+G23+G25+G27</f>
        <v>151621.80014240122</v>
      </c>
      <c r="H33" s="109">
        <f>+H22+H23+H25+H27</f>
        <v>759695.6916781608</v>
      </c>
      <c r="I33" s="109">
        <f>+I22+I23+I25+I27</f>
        <v>30524.140879165985</v>
      </c>
      <c r="J33" s="409"/>
      <c r="K33" s="388"/>
      <c r="L33" s="388"/>
      <c r="M33" s="388"/>
      <c r="N33" s="388"/>
      <c r="O33" s="388"/>
      <c r="P33" s="388"/>
    </row>
    <row r="34" spans="1:16" x14ac:dyDescent="0.3">
      <c r="A34" s="388"/>
      <c r="B34" s="388"/>
      <c r="C34" s="388"/>
      <c r="D34" s="388"/>
      <c r="E34" s="109"/>
      <c r="F34" s="109"/>
      <c r="G34" s="109"/>
      <c r="H34" s="109"/>
      <c r="I34" s="109"/>
      <c r="J34" s="388"/>
      <c r="K34" s="388"/>
      <c r="L34" s="388"/>
      <c r="M34" s="388"/>
      <c r="N34" s="388"/>
      <c r="O34" s="388"/>
      <c r="P34" s="388"/>
    </row>
    <row r="35" spans="1:16" x14ac:dyDescent="0.3">
      <c r="A35" s="388"/>
      <c r="B35" s="388"/>
      <c r="C35" s="421" t="s">
        <v>120</v>
      </c>
      <c r="D35" s="421"/>
      <c r="E35" s="409">
        <f>SUM(E31:E33)</f>
        <v>2419451.7193381796</v>
      </c>
      <c r="F35" s="409">
        <f>SUM(F31:F33)</f>
        <v>823105.02525717625</v>
      </c>
      <c r="G35" s="409">
        <f>SUM(G31:G33)</f>
        <v>403931.04542022885</v>
      </c>
      <c r="H35" s="409">
        <f>SUM(H31:H33)</f>
        <v>1143157.2030916542</v>
      </c>
      <c r="I35" s="409">
        <f>SUM(I31:I33)</f>
        <v>49258.445569120013</v>
      </c>
      <c r="J35" s="388"/>
      <c r="K35" s="388"/>
      <c r="L35" s="388"/>
      <c r="M35" s="388"/>
      <c r="N35" s="388"/>
      <c r="O35" s="388"/>
      <c r="P35" s="388"/>
    </row>
    <row r="36" spans="1:16" x14ac:dyDescent="0.3">
      <c r="A36" s="388"/>
      <c r="B36" s="388"/>
      <c r="C36" s="421" t="s">
        <v>1006</v>
      </c>
      <c r="D36" s="388"/>
      <c r="E36" s="409"/>
      <c r="F36" s="393">
        <f>+F35/$E$35</f>
        <v>0.34020312068154418</v>
      </c>
      <c r="G36" s="393">
        <f>+G35/$E$35</f>
        <v>0.16695148003644428</v>
      </c>
      <c r="H36" s="393">
        <f>+H35/$E$35</f>
        <v>0.47248605704946867</v>
      </c>
      <c r="I36" s="393">
        <f>+I35/$E$35</f>
        <v>2.0359342232542769E-2</v>
      </c>
      <c r="J36" s="388"/>
      <c r="K36" s="388"/>
      <c r="L36" s="388"/>
      <c r="M36" s="388"/>
      <c r="N36" s="388"/>
      <c r="O36" s="388"/>
      <c r="P36" s="388"/>
    </row>
    <row r="37" spans="1:16" ht="15" thickBot="1" x14ac:dyDescent="0.35">
      <c r="A37" s="388"/>
      <c r="B37" s="388"/>
      <c r="C37" s="388" t="s">
        <v>988</v>
      </c>
      <c r="D37" s="388"/>
      <c r="E37" s="422"/>
      <c r="F37" s="409">
        <f>+F35-'LG&amp;E-E AMI Opt Out'!H19</f>
        <v>0</v>
      </c>
      <c r="G37" s="409">
        <f>+G35-'LG&amp;E-G AMI Opt Out'!H19</f>
        <v>0</v>
      </c>
      <c r="H37" s="409">
        <f>+H35-'KU-E AMI Opt Out'!H19</f>
        <v>0</v>
      </c>
      <c r="I37" s="409">
        <f>+I35-'ODP-E AMI Opt Out'!H19</f>
        <v>0</v>
      </c>
      <c r="J37" s="388"/>
      <c r="K37" s="388"/>
      <c r="L37" s="388"/>
      <c r="M37" s="388"/>
      <c r="N37" s="388"/>
      <c r="O37" s="388"/>
      <c r="P37" s="388"/>
    </row>
    <row r="38" spans="1:16" x14ac:dyDescent="0.3">
      <c r="A38" s="388"/>
      <c r="B38" s="388"/>
      <c r="C38" s="423" t="s">
        <v>1318</v>
      </c>
      <c r="D38" s="424" t="s">
        <v>1038</v>
      </c>
      <c r="E38" s="425"/>
      <c r="F38" s="299">
        <f>+'LG&amp;E-E AMI Opt Out'!H36</f>
        <v>80.068472999403085</v>
      </c>
      <c r="G38" s="299">
        <f>+'LG&amp;E-G AMI Opt Out'!H36</f>
        <v>84.509276657077194</v>
      </c>
      <c r="H38" s="299">
        <f>+'KU-E AMI Opt Out'!H35</f>
        <v>73.72961612501831</v>
      </c>
      <c r="I38" s="426">
        <f>+'ODP-E AMI Opt Out'!H33</f>
        <v>67.540245442039392</v>
      </c>
      <c r="J38" s="388"/>
      <c r="K38" s="388"/>
      <c r="L38" s="388"/>
      <c r="M38" s="388"/>
      <c r="N38" s="388"/>
      <c r="O38" s="388"/>
      <c r="P38" s="388"/>
    </row>
    <row r="39" spans="1:16" ht="15" thickBot="1" x14ac:dyDescent="0.35">
      <c r="A39" s="388"/>
      <c r="B39" s="388"/>
      <c r="C39" s="427" t="s">
        <v>1319</v>
      </c>
      <c r="D39" s="428" t="s">
        <v>1038</v>
      </c>
      <c r="E39" s="429"/>
      <c r="F39" s="300">
        <f>+'LG&amp;E-E AMI Opt Out'!H53</f>
        <v>19.641320663395305</v>
      </c>
      <c r="G39" s="300">
        <f>+'LG&amp;E-G AMI Opt Out'!H53</f>
        <v>8.7171148402045269</v>
      </c>
      <c r="H39" s="300">
        <f>+'KU-E AMI Opt Out'!H52</f>
        <v>24.285142301072735</v>
      </c>
      <c r="I39" s="430">
        <f>+'ODP-E AMI Opt Out'!H50</f>
        <v>19.281618804276604</v>
      </c>
      <c r="J39" s="388"/>
      <c r="K39" s="388"/>
      <c r="L39" s="388"/>
      <c r="M39" s="388"/>
      <c r="N39" s="388"/>
      <c r="O39" s="388"/>
      <c r="P39" s="388"/>
    </row>
    <row r="40" spans="1:16" ht="15" thickBot="1" x14ac:dyDescent="0.35">
      <c r="A40" s="388"/>
      <c r="B40" s="388"/>
      <c r="C40" s="388"/>
      <c r="D40" s="388"/>
      <c r="E40" s="422"/>
      <c r="F40" s="409"/>
      <c r="G40" s="409"/>
      <c r="H40" s="409"/>
      <c r="I40" s="388"/>
      <c r="J40" s="388"/>
      <c r="K40" s="388"/>
      <c r="L40" s="388"/>
      <c r="M40" s="388"/>
      <c r="N40" s="388"/>
      <c r="O40" s="388"/>
      <c r="P40" s="388"/>
    </row>
    <row r="41" spans="1:16" x14ac:dyDescent="0.3">
      <c r="A41" s="388"/>
      <c r="B41" s="388"/>
      <c r="C41" s="423" t="s">
        <v>1320</v>
      </c>
      <c r="D41" s="424" t="s">
        <v>1038</v>
      </c>
      <c r="E41" s="425"/>
      <c r="F41" s="299">
        <f t="shared" ref="F41:I42" si="1">ROUND(F38,0)</f>
        <v>80</v>
      </c>
      <c r="G41" s="299">
        <f t="shared" si="1"/>
        <v>85</v>
      </c>
      <c r="H41" s="299">
        <f t="shared" si="1"/>
        <v>74</v>
      </c>
      <c r="I41" s="426">
        <f t="shared" si="1"/>
        <v>68</v>
      </c>
      <c r="J41" s="388"/>
      <c r="K41" s="388"/>
      <c r="L41" s="388"/>
      <c r="M41" s="388"/>
      <c r="N41" s="388"/>
      <c r="O41" s="388"/>
      <c r="P41" s="388"/>
    </row>
    <row r="42" spans="1:16" ht="15" thickBot="1" x14ac:dyDescent="0.35">
      <c r="A42" s="388"/>
      <c r="B42" s="388"/>
      <c r="C42" s="427" t="s">
        <v>1321</v>
      </c>
      <c r="D42" s="428" t="s">
        <v>1038</v>
      </c>
      <c r="E42" s="429"/>
      <c r="F42" s="300">
        <f t="shared" si="1"/>
        <v>20</v>
      </c>
      <c r="G42" s="300">
        <f t="shared" si="1"/>
        <v>9</v>
      </c>
      <c r="H42" s="300">
        <f t="shared" si="1"/>
        <v>24</v>
      </c>
      <c r="I42" s="430">
        <f t="shared" si="1"/>
        <v>19</v>
      </c>
      <c r="J42" s="388"/>
      <c r="K42" s="388"/>
      <c r="L42" s="388"/>
      <c r="M42" s="388"/>
      <c r="N42" s="388"/>
      <c r="O42" s="388"/>
      <c r="P42" s="388"/>
    </row>
    <row r="43" spans="1:16" x14ac:dyDescent="0.3">
      <c r="A43" s="388"/>
      <c r="B43" s="388"/>
      <c r="C43" s="423" t="s">
        <v>1500</v>
      </c>
      <c r="D43" s="424" t="s">
        <v>1038</v>
      </c>
      <c r="E43" s="425"/>
      <c r="F43" s="299">
        <v>35</v>
      </c>
      <c r="G43" s="299">
        <v>33</v>
      </c>
      <c r="H43" s="299">
        <v>39</v>
      </c>
      <c r="I43" s="426">
        <v>33</v>
      </c>
      <c r="J43" s="388"/>
      <c r="K43" s="388"/>
      <c r="L43" s="388"/>
      <c r="M43" s="388"/>
      <c r="N43" s="388"/>
      <c r="O43" s="388"/>
      <c r="P43" s="388"/>
    </row>
    <row r="44" spans="1:16" ht="15" thickBot="1" x14ac:dyDescent="0.35">
      <c r="A44" s="388"/>
      <c r="B44" s="388"/>
      <c r="C44" s="427" t="s">
        <v>1501</v>
      </c>
      <c r="D44" s="428" t="s">
        <v>1038</v>
      </c>
      <c r="E44" s="429"/>
      <c r="F44" s="300">
        <v>12</v>
      </c>
      <c r="G44" s="300">
        <v>5</v>
      </c>
      <c r="H44" s="300">
        <v>15</v>
      </c>
      <c r="I44" s="430">
        <v>14</v>
      </c>
      <c r="J44" s="388"/>
      <c r="K44" s="388"/>
      <c r="L44" s="388"/>
      <c r="M44" s="388"/>
      <c r="N44" s="388"/>
      <c r="O44" s="388"/>
      <c r="P44" s="388"/>
    </row>
    <row r="45" spans="1:16" x14ac:dyDescent="0.3">
      <c r="A45" s="388"/>
      <c r="B45" s="388"/>
      <c r="C45" s="388"/>
      <c r="D45" s="388"/>
      <c r="E45" s="422"/>
      <c r="F45" s="409"/>
      <c r="G45" s="409"/>
      <c r="H45" s="409"/>
      <c r="I45" s="388"/>
      <c r="J45" s="388"/>
      <c r="K45" s="388"/>
      <c r="L45" s="388"/>
      <c r="M45" s="388"/>
      <c r="N45" s="388"/>
      <c r="O45" s="388"/>
      <c r="P45" s="388"/>
    </row>
    <row r="46" spans="1:16" ht="16.2" x14ac:dyDescent="0.45">
      <c r="A46" s="431" t="s">
        <v>1324</v>
      </c>
      <c r="B46" s="432"/>
      <c r="C46" s="432"/>
      <c r="D46" s="432"/>
      <c r="E46" s="432"/>
      <c r="F46" s="390" t="s">
        <v>112</v>
      </c>
      <c r="G46" s="390" t="s">
        <v>113</v>
      </c>
      <c r="H46" s="390" t="s">
        <v>114</v>
      </c>
      <c r="I46" s="390" t="s">
        <v>122</v>
      </c>
      <c r="J46" s="388"/>
      <c r="K46" s="388"/>
      <c r="L46" s="388"/>
      <c r="M46" s="388"/>
      <c r="N46" s="388"/>
      <c r="O46" s="388"/>
      <c r="P46" s="388"/>
    </row>
    <row r="47" spans="1:16" ht="16.2" x14ac:dyDescent="0.45">
      <c r="A47" s="285" t="s">
        <v>2</v>
      </c>
      <c r="B47" s="281"/>
      <c r="C47" s="285" t="s">
        <v>1010</v>
      </c>
      <c r="D47" s="281"/>
      <c r="E47" s="281"/>
      <c r="F47" s="33"/>
      <c r="G47" s="33"/>
      <c r="H47" s="33"/>
      <c r="I47" s="281"/>
    </row>
    <row r="48" spans="1:16" x14ac:dyDescent="0.3">
      <c r="A48" s="286" t="s">
        <v>1035</v>
      </c>
      <c r="B48" s="281"/>
      <c r="C48" s="291" t="s">
        <v>1314</v>
      </c>
      <c r="D48" s="281"/>
      <c r="E48" s="283"/>
      <c r="F48" s="328">
        <v>0.03</v>
      </c>
      <c r="G48" s="328">
        <f>F48</f>
        <v>0.03</v>
      </c>
      <c r="H48" s="328">
        <f>F48</f>
        <v>0.03</v>
      </c>
      <c r="I48" s="328">
        <f>F48</f>
        <v>0.03</v>
      </c>
    </row>
    <row r="49" spans="1:17" x14ac:dyDescent="0.3">
      <c r="A49" s="286" t="s">
        <v>1036</v>
      </c>
      <c r="B49" s="281"/>
      <c r="C49" s="291" t="s">
        <v>1315</v>
      </c>
      <c r="D49" s="281"/>
      <c r="E49" s="283"/>
      <c r="F49" s="328">
        <v>6.7000000000000004E-2</v>
      </c>
      <c r="G49" s="328">
        <f>F49</f>
        <v>6.7000000000000004E-2</v>
      </c>
      <c r="H49" s="328">
        <v>6.7400000000000002E-2</v>
      </c>
      <c r="I49" s="328">
        <f>F49</f>
        <v>6.7000000000000004E-2</v>
      </c>
    </row>
    <row r="50" spans="1:17" x14ac:dyDescent="0.3">
      <c r="A50" s="286" t="s">
        <v>1491</v>
      </c>
      <c r="B50" s="345"/>
      <c r="C50" s="282" t="s">
        <v>1027</v>
      </c>
      <c r="D50" s="281"/>
      <c r="E50" s="281"/>
      <c r="F50" s="334">
        <v>50438067</v>
      </c>
      <c r="G50" s="334">
        <v>35120246</v>
      </c>
      <c r="H50" s="334">
        <v>63460930</v>
      </c>
      <c r="I50" s="326">
        <f t="shared" ref="I50:I56" si="2">H50</f>
        <v>63460930</v>
      </c>
    </row>
    <row r="51" spans="1:17" x14ac:dyDescent="0.3">
      <c r="A51" s="286" t="s">
        <v>1492</v>
      </c>
      <c r="B51" s="345"/>
      <c r="C51" s="282" t="s">
        <v>1028</v>
      </c>
      <c r="D51" s="281"/>
      <c r="E51" s="281"/>
      <c r="F51" s="334">
        <v>1069339719.24</v>
      </c>
      <c r="G51" s="334">
        <v>727904688.69000006</v>
      </c>
      <c r="H51" s="334">
        <v>1327194302.9400001</v>
      </c>
      <c r="I51" s="334">
        <f t="shared" si="2"/>
        <v>1327194302.9400001</v>
      </c>
      <c r="L51" s="30"/>
    </row>
    <row r="52" spans="1:17" x14ac:dyDescent="0.3">
      <c r="A52" s="286" t="s">
        <v>1019</v>
      </c>
      <c r="B52" t="s">
        <v>1329</v>
      </c>
      <c r="C52" s="291" t="s">
        <v>1034</v>
      </c>
      <c r="D52" s="281"/>
      <c r="E52" s="281"/>
      <c r="F52" s="326">
        <v>66272726</v>
      </c>
      <c r="G52" s="326">
        <f t="shared" ref="G52:G58" si="3">+F52</f>
        <v>66272726</v>
      </c>
      <c r="H52" s="326">
        <v>109575824</v>
      </c>
      <c r="I52" s="326">
        <f t="shared" si="2"/>
        <v>109575824</v>
      </c>
    </row>
    <row r="53" spans="1:17" x14ac:dyDescent="0.3">
      <c r="A53" s="286" t="s">
        <v>1020</v>
      </c>
      <c r="B53" t="s">
        <v>1329</v>
      </c>
      <c r="C53" s="291" t="s">
        <v>1034</v>
      </c>
      <c r="D53" s="281"/>
      <c r="E53" s="281"/>
      <c r="F53" s="326">
        <v>2287339121</v>
      </c>
      <c r="G53" s="326">
        <f t="shared" si="3"/>
        <v>2287339121</v>
      </c>
      <c r="H53" s="326">
        <v>2806177780</v>
      </c>
      <c r="I53" s="326">
        <f t="shared" si="2"/>
        <v>2806177780</v>
      </c>
      <c r="L53" s="30"/>
    </row>
    <row r="54" spans="1:17" x14ac:dyDescent="0.3">
      <c r="A54" s="286" t="s">
        <v>1021</v>
      </c>
      <c r="B54" t="s">
        <v>1329</v>
      </c>
      <c r="C54" s="282" t="s">
        <v>1030</v>
      </c>
      <c r="D54" s="281"/>
      <c r="E54" s="281"/>
      <c r="F54" s="326">
        <v>2658676415</v>
      </c>
      <c r="G54" s="326">
        <f t="shared" si="3"/>
        <v>2658676415</v>
      </c>
      <c r="H54" s="326">
        <v>3303236551</v>
      </c>
      <c r="I54" s="326">
        <f t="shared" si="2"/>
        <v>3303236551</v>
      </c>
    </row>
    <row r="55" spans="1:17" x14ac:dyDescent="0.3">
      <c r="A55" s="286" t="s">
        <v>1022</v>
      </c>
      <c r="B55" t="s">
        <v>1329</v>
      </c>
      <c r="C55" s="291" t="s">
        <v>1034</v>
      </c>
      <c r="D55" s="281"/>
      <c r="E55" s="281"/>
      <c r="F55" s="325">
        <v>4.5999999999999999E-3</v>
      </c>
      <c r="G55" s="325">
        <f t="shared" si="3"/>
        <v>4.5999999999999999E-3</v>
      </c>
      <c r="H55" s="325">
        <v>4.5900000000000003E-3</v>
      </c>
      <c r="I55" s="325">
        <f t="shared" si="2"/>
        <v>4.5900000000000003E-3</v>
      </c>
    </row>
    <row r="56" spans="1:17" x14ac:dyDescent="0.3">
      <c r="A56" s="286" t="s">
        <v>1023</v>
      </c>
      <c r="B56" t="s">
        <v>1329</v>
      </c>
      <c r="C56" s="291" t="s">
        <v>1034</v>
      </c>
      <c r="D56" s="281"/>
      <c r="E56" s="281"/>
      <c r="F56" s="325">
        <v>4.0419999999999998E-2</v>
      </c>
      <c r="G56" s="325">
        <f t="shared" si="3"/>
        <v>4.0419999999999998E-2</v>
      </c>
      <c r="H56" s="325">
        <v>4.1619999999999997E-2</v>
      </c>
      <c r="I56" s="325">
        <f t="shared" si="2"/>
        <v>4.1619999999999997E-2</v>
      </c>
    </row>
    <row r="57" spans="1:17" x14ac:dyDescent="0.3">
      <c r="A57" s="286" t="s">
        <v>1024</v>
      </c>
      <c r="B57" t="s">
        <v>1329</v>
      </c>
      <c r="C57" s="291" t="s">
        <v>1325</v>
      </c>
      <c r="D57" s="281"/>
      <c r="E57" s="281"/>
      <c r="F57" s="325">
        <v>0.1</v>
      </c>
      <c r="G57" s="325">
        <f t="shared" si="3"/>
        <v>0.1</v>
      </c>
      <c r="H57" s="325">
        <f>F57</f>
        <v>0.1</v>
      </c>
      <c r="I57" s="325">
        <f>F57</f>
        <v>0.1</v>
      </c>
    </row>
    <row r="58" spans="1:17" x14ac:dyDescent="0.3">
      <c r="A58" s="286" t="s">
        <v>58</v>
      </c>
      <c r="B58" s="281"/>
      <c r="C58" s="291" t="s">
        <v>1031</v>
      </c>
      <c r="D58" s="281"/>
      <c r="E58" s="281"/>
      <c r="F58" s="325">
        <v>0.2495</v>
      </c>
      <c r="G58" s="327">
        <f t="shared" si="3"/>
        <v>0.2495</v>
      </c>
      <c r="H58" s="327">
        <f>+G58</f>
        <v>0.2495</v>
      </c>
      <c r="I58" s="327">
        <f>+H58</f>
        <v>0.2495</v>
      </c>
    </row>
    <row r="59" spans="1:17" x14ac:dyDescent="0.3">
      <c r="A59" s="281"/>
      <c r="B59" s="281"/>
      <c r="C59" s="281"/>
      <c r="D59" s="281"/>
      <c r="E59" s="281"/>
      <c r="F59" s="281"/>
      <c r="G59" s="281"/>
      <c r="H59" s="284"/>
      <c r="I59" s="281"/>
    </row>
    <row r="60" spans="1:17" x14ac:dyDescent="0.3">
      <c r="A60" s="281"/>
      <c r="B60" s="281"/>
      <c r="C60" s="281"/>
      <c r="D60" s="281"/>
      <c r="E60" s="281"/>
      <c r="F60" s="281"/>
      <c r="G60" s="281"/>
      <c r="H60" s="284"/>
      <c r="I60" s="281"/>
    </row>
    <row r="61" spans="1:17" x14ac:dyDescent="0.3">
      <c r="A61" s="281"/>
      <c r="B61" s="281"/>
      <c r="C61" s="287" t="s">
        <v>1029</v>
      </c>
      <c r="D61" s="281"/>
      <c r="E61" s="281"/>
      <c r="F61" s="281"/>
      <c r="G61" s="281"/>
      <c r="H61" s="284"/>
      <c r="I61" s="281"/>
    </row>
    <row r="62" spans="1:17" ht="25.8" x14ac:dyDescent="0.5">
      <c r="A62" s="281"/>
      <c r="B62" s="281"/>
      <c r="C62" s="286" t="s">
        <v>1032</v>
      </c>
      <c r="D62" s="288"/>
      <c r="E62" s="288"/>
      <c r="F62" s="288"/>
      <c r="G62" s="344"/>
      <c r="H62" s="288"/>
      <c r="I62" s="288"/>
      <c r="J62" s="280"/>
      <c r="K62" s="280"/>
      <c r="L62" s="280"/>
      <c r="M62" s="280"/>
      <c r="N62" s="280"/>
      <c r="O62" s="280"/>
      <c r="P62" s="280"/>
      <c r="Q62" s="280"/>
    </row>
    <row r="63" spans="1:17" x14ac:dyDescent="0.3">
      <c r="A63" s="281"/>
      <c r="B63" s="281"/>
      <c r="C63" s="286" t="s">
        <v>1033</v>
      </c>
      <c r="D63" s="288"/>
      <c r="E63" s="288"/>
      <c r="F63" s="288"/>
      <c r="G63" s="288"/>
      <c r="H63" s="288"/>
      <c r="I63" s="288"/>
      <c r="J63" s="280"/>
      <c r="K63" s="280"/>
      <c r="L63" s="280"/>
      <c r="M63" s="280"/>
      <c r="N63" s="280"/>
      <c r="O63" s="280"/>
    </row>
    <row r="64" spans="1:17" x14ac:dyDescent="0.3">
      <c r="H64" s="104"/>
    </row>
    <row r="65" spans="1:9" x14ac:dyDescent="0.3">
      <c r="H65" s="104"/>
    </row>
    <row r="66" spans="1:9" x14ac:dyDescent="0.3">
      <c r="H66" s="104"/>
    </row>
    <row r="67" spans="1:9" x14ac:dyDescent="0.3">
      <c r="H67" s="104"/>
    </row>
    <row r="68" spans="1:9" x14ac:dyDescent="0.3">
      <c r="I68" s="104"/>
    </row>
    <row r="69" spans="1:9" x14ac:dyDescent="0.3">
      <c r="I69" s="104"/>
    </row>
    <row r="70" spans="1:9" x14ac:dyDescent="0.3">
      <c r="I70" s="104"/>
    </row>
    <row r="71" spans="1:9" x14ac:dyDescent="0.3">
      <c r="I71" s="104"/>
    </row>
    <row r="72" spans="1:9" x14ac:dyDescent="0.3">
      <c r="I72" s="104"/>
    </row>
    <row r="73" spans="1:9" x14ac:dyDescent="0.3">
      <c r="I73" s="104"/>
    </row>
    <row r="74" spans="1:9" x14ac:dyDescent="0.3">
      <c r="I74" s="104"/>
    </row>
    <row r="75" spans="1:9" x14ac:dyDescent="0.3">
      <c r="I75" s="104"/>
    </row>
    <row r="76" spans="1:9" x14ac:dyDescent="0.3">
      <c r="I76" s="104"/>
    </row>
    <row r="77" spans="1:9" x14ac:dyDescent="0.3">
      <c r="E77" s="35"/>
    </row>
    <row r="78" spans="1:9" hidden="1" x14ac:dyDescent="0.3">
      <c r="A78" t="s">
        <v>123</v>
      </c>
    </row>
    <row r="79" spans="1:9" hidden="1" x14ac:dyDescent="0.3">
      <c r="A79">
        <f>618001+123007</f>
        <v>741008</v>
      </c>
      <c r="B79" s="26">
        <f>+A79/$A$83</f>
        <v>0.37132016171545057</v>
      </c>
      <c r="C79" s="29" t="s">
        <v>116</v>
      </c>
      <c r="D79" s="29"/>
      <c r="E79" s="29"/>
    </row>
    <row r="80" spans="1:9" hidden="1" x14ac:dyDescent="0.3">
      <c r="A80">
        <f>30230+618001</f>
        <v>648231</v>
      </c>
      <c r="B80" s="26">
        <f>+A80/$A$83</f>
        <v>0.32482947518645983</v>
      </c>
      <c r="C80" s="29" t="s">
        <v>117</v>
      </c>
      <c r="D80" s="29"/>
      <c r="E80" s="29"/>
    </row>
    <row r="81" spans="1:9" hidden="1" x14ac:dyDescent="0.3">
      <c r="A81">
        <v>575905</v>
      </c>
      <c r="B81" s="26">
        <f>+A81/$A$83</f>
        <v>0.28858681381676926</v>
      </c>
      <c r="C81" s="29" t="s">
        <v>118</v>
      </c>
      <c r="D81" s="29"/>
      <c r="E81" s="29"/>
    </row>
    <row r="82" spans="1:9" hidden="1" x14ac:dyDescent="0.3">
      <c r="A82">
        <v>30460</v>
      </c>
      <c r="B82" s="26">
        <f>+A82/$A$83</f>
        <v>1.5263549281320342E-2</v>
      </c>
      <c r="C82" s="29" t="s">
        <v>119</v>
      </c>
      <c r="D82" s="29"/>
      <c r="E82" s="29"/>
    </row>
    <row r="83" spans="1:9" hidden="1" x14ac:dyDescent="0.3">
      <c r="A83" s="25">
        <f>SUM(A79:A82)</f>
        <v>1995604</v>
      </c>
      <c r="B83" s="27">
        <f>SUM(B79:B82)</f>
        <v>1</v>
      </c>
    </row>
    <row r="84" spans="1:9" hidden="1" x14ac:dyDescent="0.3">
      <c r="A84" s="31"/>
      <c r="B84" s="32"/>
    </row>
    <row r="85" spans="1:9" hidden="1" x14ac:dyDescent="0.3">
      <c r="A85" s="31"/>
      <c r="B85" s="32"/>
      <c r="C85" t="s">
        <v>145</v>
      </c>
      <c r="E85" s="34"/>
    </row>
    <row r="86" spans="1:9" hidden="1" x14ac:dyDescent="0.3">
      <c r="A86" s="31"/>
      <c r="B86" s="32"/>
      <c r="C86" t="s">
        <v>144</v>
      </c>
      <c r="E86" s="34">
        <v>3.0000000000000001E-3</v>
      </c>
      <c r="F86" s="2">
        <v>8.2628759997270613</v>
      </c>
      <c r="G86" s="2">
        <v>8.2628759997270613</v>
      </c>
      <c r="H86" s="2">
        <v>8.8869062284207772</v>
      </c>
      <c r="I86" s="24" t="s">
        <v>140</v>
      </c>
    </row>
    <row r="87" spans="1:9" hidden="1" x14ac:dyDescent="0.3">
      <c r="A87" s="31"/>
      <c r="B87" s="32"/>
      <c r="C87" t="s">
        <v>144</v>
      </c>
      <c r="E87" s="34">
        <v>4.0000000000000001E-3</v>
      </c>
      <c r="F87" s="2">
        <v>6.4872941564871311</v>
      </c>
      <c r="G87" s="2">
        <v>6.4872941564871294</v>
      </c>
      <c r="H87" s="2">
        <v>7.0945287888948876</v>
      </c>
      <c r="I87" s="24" t="s">
        <v>140</v>
      </c>
    </row>
    <row r="88" spans="1:9" hidden="1" x14ac:dyDescent="0.3">
      <c r="A88" s="31"/>
      <c r="B88" s="32"/>
      <c r="C88" t="s">
        <v>144</v>
      </c>
      <c r="E88" s="34">
        <v>5.0000000000000001E-3</v>
      </c>
      <c r="F88" s="2">
        <v>5.4316817689531813</v>
      </c>
      <c r="G88" s="2">
        <v>5.4316817689531796</v>
      </c>
      <c r="H88" s="2">
        <v>6.0602659574727031</v>
      </c>
      <c r="I88" s="24" t="s">
        <v>140</v>
      </c>
    </row>
    <row r="89" spans="1:9" hidden="1" x14ac:dyDescent="0.3">
      <c r="A89" s="31"/>
      <c r="B89" s="32"/>
      <c r="C89" t="s">
        <v>144</v>
      </c>
      <c r="E89" s="34">
        <v>6.0000000000000001E-3</v>
      </c>
      <c r="F89" s="2">
        <v>4.7305094060387329</v>
      </c>
      <c r="G89" s="2">
        <v>4.730509406038732</v>
      </c>
      <c r="H89" s="2">
        <v>5.3471375370633165</v>
      </c>
      <c r="I89" s="24" t="s">
        <v>140</v>
      </c>
    </row>
    <row r="90" spans="1:9" hidden="1" x14ac:dyDescent="0.3">
      <c r="A90" s="31"/>
      <c r="B90" s="32"/>
      <c r="C90" t="s">
        <v>144</v>
      </c>
      <c r="E90" s="34">
        <v>7.0000000000000001E-3</v>
      </c>
      <c r="F90" s="2">
        <v>4.217037609567817</v>
      </c>
      <c r="G90" s="2">
        <v>4.217037609567817</v>
      </c>
      <c r="H90" s="2">
        <v>4.8475734951555447</v>
      </c>
      <c r="I90" s="24" t="s">
        <v>140</v>
      </c>
    </row>
    <row r="91" spans="1:9" hidden="1" x14ac:dyDescent="0.3">
      <c r="A91" s="31"/>
      <c r="B91" s="32"/>
      <c r="C91" t="s">
        <v>144</v>
      </c>
      <c r="E91" s="34">
        <v>8.0000000000000002E-3</v>
      </c>
      <c r="F91" s="2">
        <v>3.8319337622146294</v>
      </c>
      <c r="G91" s="2">
        <v>3.8319337622146286</v>
      </c>
      <c r="H91" s="2">
        <v>4.4532586425476257</v>
      </c>
      <c r="I91" s="24" t="s">
        <v>140</v>
      </c>
    </row>
    <row r="92" spans="1:9" hidden="1" x14ac:dyDescent="0.3">
      <c r="A92" s="31"/>
      <c r="B92" s="32"/>
      <c r="C92" t="s">
        <v>144</v>
      </c>
      <c r="E92" s="34">
        <v>8.9999999999999993E-3</v>
      </c>
      <c r="F92" s="2">
        <v>3.5476378564318098</v>
      </c>
      <c r="G92" s="2">
        <v>3.5476378564318098</v>
      </c>
      <c r="H92" s="2">
        <v>4.1667333533461051</v>
      </c>
      <c r="I92" s="24" t="s">
        <v>140</v>
      </c>
    </row>
    <row r="93" spans="1:9" hidden="1" x14ac:dyDescent="0.3">
      <c r="A93" s="31"/>
      <c r="B93" s="32"/>
      <c r="C93" t="s">
        <v>144</v>
      </c>
      <c r="E93" s="34">
        <v>0.01</v>
      </c>
      <c r="F93" s="2">
        <v>3.3129046503327766</v>
      </c>
      <c r="G93" s="2">
        <v>3.3129046503327766</v>
      </c>
      <c r="H93" s="2">
        <v>3.92577538191063</v>
      </c>
      <c r="I93" s="24" t="s">
        <v>140</v>
      </c>
    </row>
    <row r="94" spans="1:9" hidden="1" x14ac:dyDescent="0.3">
      <c r="A94" s="31"/>
      <c r="B94" s="32"/>
      <c r="C94" t="s">
        <v>144</v>
      </c>
      <c r="E94" s="34">
        <v>0.02</v>
      </c>
      <c r="F94" s="2">
        <v>2.2463384545875673</v>
      </c>
      <c r="G94" s="2">
        <v>2.2463384545875673</v>
      </c>
      <c r="H94" s="2">
        <v>2.8727020138063519</v>
      </c>
      <c r="I94" s="24" t="s">
        <v>140</v>
      </c>
    </row>
    <row r="95" spans="1:9" hidden="1" x14ac:dyDescent="0.3">
      <c r="C95" t="s">
        <v>144</v>
      </c>
      <c r="E95" s="34" t="e">
        <f>ROUND(+'Opt Out %'!#REF!,3)</f>
        <v>#REF!</v>
      </c>
      <c r="F95" s="2">
        <v>2.0727410227884073</v>
      </c>
      <c r="G95" s="2">
        <v>2.0727410227884069</v>
      </c>
      <c r="H95" s="2">
        <v>2.6959164275386875</v>
      </c>
      <c r="I95" s="24" t="s">
        <v>140</v>
      </c>
    </row>
    <row r="96" spans="1:9" hidden="1" x14ac:dyDescent="0.3"/>
    <row r="97" spans="3:9" hidden="1" x14ac:dyDescent="0.3">
      <c r="C97" t="s">
        <v>274</v>
      </c>
      <c r="E97" s="34"/>
    </row>
    <row r="98" spans="3:9" hidden="1" x14ac:dyDescent="0.3">
      <c r="C98" t="s">
        <v>144</v>
      </c>
      <c r="E98" s="34">
        <v>3.0000000000000001E-3</v>
      </c>
      <c r="F98" s="2" t="e">
        <f>+#REF!</f>
        <v>#REF!</v>
      </c>
      <c r="G98" s="2" t="e">
        <f>+#REF!</f>
        <v>#REF!</v>
      </c>
      <c r="H98" s="2" t="e">
        <f>+#REF!</f>
        <v>#REF!</v>
      </c>
      <c r="I98" s="24" t="s">
        <v>140</v>
      </c>
    </row>
    <row r="99" spans="3:9" hidden="1" x14ac:dyDescent="0.3">
      <c r="C99" t="s">
        <v>144</v>
      </c>
      <c r="E99" s="34">
        <v>4.0000000000000001E-3</v>
      </c>
      <c r="F99" s="2" t="e">
        <f>+#REF!</f>
        <v>#REF!</v>
      </c>
      <c r="G99" s="2" t="e">
        <f>+#REF!</f>
        <v>#REF!</v>
      </c>
      <c r="H99" s="2" t="e">
        <f>+#REF!</f>
        <v>#REF!</v>
      </c>
      <c r="I99" s="24" t="s">
        <v>140</v>
      </c>
    </row>
    <row r="100" spans="3:9" hidden="1" x14ac:dyDescent="0.3">
      <c r="C100" t="s">
        <v>144</v>
      </c>
      <c r="E100" s="34">
        <v>5.0000000000000001E-3</v>
      </c>
      <c r="F100" s="2" t="e">
        <f>+#REF!</f>
        <v>#REF!</v>
      </c>
      <c r="G100" s="2" t="e">
        <f>+#REF!</f>
        <v>#REF!</v>
      </c>
      <c r="H100" s="2" t="e">
        <f>+#REF!</f>
        <v>#REF!</v>
      </c>
      <c r="I100" s="24" t="s">
        <v>140</v>
      </c>
    </row>
    <row r="101" spans="3:9" hidden="1" x14ac:dyDescent="0.3">
      <c r="C101" t="s">
        <v>144</v>
      </c>
      <c r="E101" s="34">
        <v>6.0000000000000001E-3</v>
      </c>
      <c r="F101" s="2" t="e">
        <f>+#REF!</f>
        <v>#REF!</v>
      </c>
      <c r="G101" s="2" t="e">
        <f>+#REF!</f>
        <v>#REF!</v>
      </c>
      <c r="H101" s="2" t="e">
        <f>+#REF!</f>
        <v>#REF!</v>
      </c>
      <c r="I101" s="24" t="s">
        <v>140</v>
      </c>
    </row>
    <row r="102" spans="3:9" hidden="1" x14ac:dyDescent="0.3">
      <c r="C102" t="s">
        <v>144</v>
      </c>
      <c r="E102" s="34">
        <v>7.0000000000000001E-3</v>
      </c>
      <c r="F102" s="2" t="e">
        <f>+#REF!</f>
        <v>#REF!</v>
      </c>
      <c r="G102" s="2" t="e">
        <f>+#REF!</f>
        <v>#REF!</v>
      </c>
      <c r="H102" s="2" t="e">
        <f>+#REF!</f>
        <v>#REF!</v>
      </c>
      <c r="I102" s="24" t="s">
        <v>140</v>
      </c>
    </row>
    <row r="103" spans="3:9" hidden="1" x14ac:dyDescent="0.3">
      <c r="C103" t="s">
        <v>144</v>
      </c>
      <c r="E103" s="34">
        <v>8.0000000000000002E-3</v>
      </c>
      <c r="F103" s="2" t="e">
        <f>+#REF!</f>
        <v>#REF!</v>
      </c>
      <c r="G103" s="2" t="e">
        <f>+#REF!</f>
        <v>#REF!</v>
      </c>
      <c r="H103" s="2" t="e">
        <f>+#REF!</f>
        <v>#REF!</v>
      </c>
      <c r="I103" s="24" t="s">
        <v>140</v>
      </c>
    </row>
    <row r="104" spans="3:9" hidden="1" x14ac:dyDescent="0.3">
      <c r="C104" t="s">
        <v>144</v>
      </c>
      <c r="E104" s="34">
        <v>8.9999999999999993E-3</v>
      </c>
      <c r="F104" s="2" t="e">
        <f>+#REF!</f>
        <v>#REF!</v>
      </c>
      <c r="G104" s="2" t="e">
        <f>+#REF!</f>
        <v>#REF!</v>
      </c>
      <c r="H104" s="2" t="e">
        <f>+#REF!</f>
        <v>#REF!</v>
      </c>
      <c r="I104" s="24" t="s">
        <v>140</v>
      </c>
    </row>
    <row r="105" spans="3:9" hidden="1" x14ac:dyDescent="0.3">
      <c r="C105" t="s">
        <v>144</v>
      </c>
      <c r="E105" s="34">
        <v>0.01</v>
      </c>
      <c r="F105" s="2" t="e">
        <f>+#REF!</f>
        <v>#REF!</v>
      </c>
      <c r="G105" s="2" t="e">
        <f>+#REF!</f>
        <v>#REF!</v>
      </c>
      <c r="H105" s="2" t="e">
        <f>+#REF!</f>
        <v>#REF!</v>
      </c>
      <c r="I105" s="24" t="s">
        <v>140</v>
      </c>
    </row>
    <row r="106" spans="3:9" hidden="1" x14ac:dyDescent="0.3">
      <c r="C106" t="s">
        <v>144</v>
      </c>
      <c r="E106" s="34" t="e">
        <f>+E95</f>
        <v>#REF!</v>
      </c>
      <c r="F106" s="2">
        <v>1.9459287914612546</v>
      </c>
      <c r="G106" s="2">
        <v>1.9459287914612542</v>
      </c>
      <c r="H106" s="2">
        <v>2.4864036683164068</v>
      </c>
      <c r="I106" s="24" t="s">
        <v>140</v>
      </c>
    </row>
    <row r="107" spans="3:9" hidden="1" x14ac:dyDescent="0.3">
      <c r="E107" s="34"/>
      <c r="F107" s="2"/>
      <c r="G107" s="2"/>
      <c r="H107" s="2"/>
      <c r="I107" s="24"/>
    </row>
    <row r="108" spans="3:9" hidden="1" x14ac:dyDescent="0.3">
      <c r="C108" t="s">
        <v>273</v>
      </c>
      <c r="E108" s="34"/>
    </row>
    <row r="109" spans="3:9" hidden="1" x14ac:dyDescent="0.3">
      <c r="C109" t="s">
        <v>144</v>
      </c>
      <c r="E109" s="34">
        <v>3.0000000000000001E-3</v>
      </c>
      <c r="F109" s="2" t="e">
        <f>+#REF!</f>
        <v>#REF!</v>
      </c>
      <c r="G109" s="2" t="e">
        <f>+#REF!</f>
        <v>#REF!</v>
      </c>
      <c r="H109" s="2" t="e">
        <f>+#REF!</f>
        <v>#REF!</v>
      </c>
      <c r="I109" s="24" t="s">
        <v>140</v>
      </c>
    </row>
    <row r="110" spans="3:9" hidden="1" x14ac:dyDescent="0.3">
      <c r="C110" t="s">
        <v>144</v>
      </c>
      <c r="E110" s="34">
        <v>4.0000000000000001E-3</v>
      </c>
      <c r="F110" s="2" t="e">
        <f>+#REF!</f>
        <v>#REF!</v>
      </c>
      <c r="G110" s="2" t="e">
        <f>+#REF!</f>
        <v>#REF!</v>
      </c>
      <c r="H110" s="2" t="e">
        <f>+#REF!</f>
        <v>#REF!</v>
      </c>
      <c r="I110" s="24" t="s">
        <v>140</v>
      </c>
    </row>
    <row r="111" spans="3:9" hidden="1" x14ac:dyDescent="0.3">
      <c r="C111" t="s">
        <v>144</v>
      </c>
      <c r="E111" s="34">
        <v>5.0000000000000001E-3</v>
      </c>
      <c r="F111" s="2" t="e">
        <f>+#REF!</f>
        <v>#REF!</v>
      </c>
      <c r="G111" s="2" t="e">
        <f>+#REF!</f>
        <v>#REF!</v>
      </c>
      <c r="H111" s="2" t="e">
        <f>+#REF!</f>
        <v>#REF!</v>
      </c>
      <c r="I111" s="24" t="s">
        <v>140</v>
      </c>
    </row>
    <row r="112" spans="3:9" hidden="1" x14ac:dyDescent="0.3">
      <c r="C112" t="s">
        <v>144</v>
      </c>
      <c r="E112" s="34">
        <v>6.0000000000000001E-3</v>
      </c>
      <c r="F112" s="2" t="e">
        <f>+#REF!</f>
        <v>#REF!</v>
      </c>
      <c r="G112" s="2" t="e">
        <f>+#REF!</f>
        <v>#REF!</v>
      </c>
      <c r="H112" s="2" t="e">
        <f>+#REF!</f>
        <v>#REF!</v>
      </c>
      <c r="I112" s="24" t="s">
        <v>140</v>
      </c>
    </row>
    <row r="113" spans="3:9" hidden="1" x14ac:dyDescent="0.3">
      <c r="C113" t="s">
        <v>144</v>
      </c>
      <c r="E113" s="34">
        <v>7.0000000000000001E-3</v>
      </c>
      <c r="F113" s="2" t="e">
        <f>+#REF!</f>
        <v>#REF!</v>
      </c>
      <c r="G113" s="2" t="e">
        <f>+#REF!</f>
        <v>#REF!</v>
      </c>
      <c r="H113" s="2" t="e">
        <f>+#REF!</f>
        <v>#REF!</v>
      </c>
      <c r="I113" s="24" t="s">
        <v>140</v>
      </c>
    </row>
    <row r="114" spans="3:9" hidden="1" x14ac:dyDescent="0.3">
      <c r="C114" t="s">
        <v>144</v>
      </c>
      <c r="E114" s="34">
        <v>8.0000000000000002E-3</v>
      </c>
      <c r="F114" s="2" t="e">
        <f>+#REF!</f>
        <v>#REF!</v>
      </c>
      <c r="G114" s="2" t="e">
        <f>+#REF!</f>
        <v>#REF!</v>
      </c>
      <c r="H114" s="2" t="e">
        <f>+#REF!</f>
        <v>#REF!</v>
      </c>
      <c r="I114" s="24" t="s">
        <v>140</v>
      </c>
    </row>
    <row r="115" spans="3:9" hidden="1" x14ac:dyDescent="0.3">
      <c r="C115" t="s">
        <v>144</v>
      </c>
      <c r="E115" s="34">
        <v>8.9999999999999993E-3</v>
      </c>
      <c r="F115" s="2">
        <v>3.2846198951606782</v>
      </c>
      <c r="G115" s="2">
        <v>3.2846198951606782</v>
      </c>
      <c r="H115" s="2">
        <v>3.7477078349015445</v>
      </c>
      <c r="I115" s="24" t="s">
        <v>140</v>
      </c>
    </row>
    <row r="116" spans="3:9" hidden="1" x14ac:dyDescent="0.3">
      <c r="C116" t="s">
        <v>144</v>
      </c>
      <c r="E116" s="34">
        <v>0.01</v>
      </c>
      <c r="F116" s="2">
        <v>3.053644088508376</v>
      </c>
      <c r="G116" s="2">
        <v>3.053644088508376</v>
      </c>
      <c r="H116" s="2">
        <v>3.517225501427184</v>
      </c>
      <c r="I116" s="24" t="s">
        <v>140</v>
      </c>
    </row>
    <row r="117" spans="3:9" hidden="1" x14ac:dyDescent="0.3">
      <c r="C117" t="s">
        <v>144</v>
      </c>
      <c r="E117" s="34" t="e">
        <f>+E106</f>
        <v>#REF!</v>
      </c>
      <c r="F117" s="2">
        <v>1.8144198108256888</v>
      </c>
      <c r="G117" s="2">
        <v>1.8144198108256888</v>
      </c>
      <c r="H117" s="2">
        <v>2.2834381828198231</v>
      </c>
      <c r="I117" s="24" t="s">
        <v>140</v>
      </c>
    </row>
    <row r="118" spans="3:9" hidden="1" x14ac:dyDescent="0.3"/>
    <row r="119" spans="3:9" hidden="1" x14ac:dyDescent="0.3">
      <c r="C119" t="s">
        <v>275</v>
      </c>
      <c r="E119" s="34"/>
    </row>
    <row r="120" spans="3:9" hidden="1" x14ac:dyDescent="0.3">
      <c r="C120" t="s">
        <v>144</v>
      </c>
      <c r="E120" s="34">
        <v>3.0000000000000001E-3</v>
      </c>
      <c r="F120" s="2" t="e">
        <f>+#REF!</f>
        <v>#REF!</v>
      </c>
      <c r="G120" s="2" t="e">
        <f>+#REF!</f>
        <v>#REF!</v>
      </c>
      <c r="H120" s="2" t="e">
        <f>+#REF!</f>
        <v>#REF!</v>
      </c>
      <c r="I120" s="24" t="s">
        <v>140</v>
      </c>
    </row>
    <row r="121" spans="3:9" hidden="1" x14ac:dyDescent="0.3">
      <c r="C121" t="s">
        <v>144</v>
      </c>
      <c r="E121" s="34">
        <v>4.0000000000000001E-3</v>
      </c>
      <c r="F121" s="2" t="e">
        <f>+#REF!</f>
        <v>#REF!</v>
      </c>
      <c r="G121" s="2" t="e">
        <f>+#REF!</f>
        <v>#REF!</v>
      </c>
      <c r="H121" s="2" t="e">
        <f>+#REF!</f>
        <v>#REF!</v>
      </c>
      <c r="I121" s="24" t="s">
        <v>140</v>
      </c>
    </row>
    <row r="122" spans="3:9" hidden="1" x14ac:dyDescent="0.3">
      <c r="C122" t="s">
        <v>144</v>
      </c>
      <c r="E122" s="34">
        <v>5.0000000000000001E-3</v>
      </c>
      <c r="F122" s="2" t="e">
        <f>+#REF!</f>
        <v>#REF!</v>
      </c>
      <c r="G122" s="2" t="e">
        <f>+#REF!</f>
        <v>#REF!</v>
      </c>
      <c r="H122" s="2" t="e">
        <f>+#REF!</f>
        <v>#REF!</v>
      </c>
      <c r="I122" s="24" t="s">
        <v>140</v>
      </c>
    </row>
    <row r="123" spans="3:9" hidden="1" x14ac:dyDescent="0.3">
      <c r="C123" t="s">
        <v>144</v>
      </c>
      <c r="E123" s="34">
        <v>6.0000000000000001E-3</v>
      </c>
      <c r="F123" s="2" t="e">
        <f>+#REF!</f>
        <v>#REF!</v>
      </c>
      <c r="G123" s="2" t="e">
        <f>+#REF!</f>
        <v>#REF!</v>
      </c>
      <c r="H123" s="2" t="e">
        <f>+#REF!</f>
        <v>#REF!</v>
      </c>
      <c r="I123" s="24" t="s">
        <v>140</v>
      </c>
    </row>
    <row r="124" spans="3:9" hidden="1" x14ac:dyDescent="0.3">
      <c r="C124" t="s">
        <v>144</v>
      </c>
      <c r="E124" s="34">
        <v>7.0000000000000001E-3</v>
      </c>
      <c r="F124" s="2" t="e">
        <f>+#REF!</f>
        <v>#REF!</v>
      </c>
      <c r="G124" s="2" t="e">
        <f>+#REF!</f>
        <v>#REF!</v>
      </c>
      <c r="H124" s="2" t="e">
        <f>+#REF!</f>
        <v>#REF!</v>
      </c>
      <c r="I124" s="24" t="s">
        <v>140</v>
      </c>
    </row>
    <row r="125" spans="3:9" hidden="1" x14ac:dyDescent="0.3">
      <c r="C125" t="s">
        <v>144</v>
      </c>
      <c r="E125" s="34">
        <v>8.0000000000000002E-3</v>
      </c>
      <c r="F125" s="2" t="e">
        <f>+#REF!</f>
        <v>#REF!</v>
      </c>
      <c r="G125" s="2" t="e">
        <f>+#REF!</f>
        <v>#REF!</v>
      </c>
      <c r="H125" s="2" t="e">
        <f>+#REF!</f>
        <v>#REF!</v>
      </c>
      <c r="I125" s="24" t="s">
        <v>140</v>
      </c>
    </row>
    <row r="126" spans="3:9" hidden="1" x14ac:dyDescent="0.3">
      <c r="C126" t="s">
        <v>144</v>
      </c>
      <c r="E126" s="34">
        <v>8.9999999999999993E-3</v>
      </c>
      <c r="F126" s="2" t="e">
        <f>+#REF!</f>
        <v>#REF!</v>
      </c>
      <c r="G126" s="2" t="e">
        <f>+#REF!</f>
        <v>#REF!</v>
      </c>
      <c r="H126" s="2" t="e">
        <f>+#REF!</f>
        <v>#REF!</v>
      </c>
      <c r="I126" s="24" t="s">
        <v>140</v>
      </c>
    </row>
    <row r="127" spans="3:9" hidden="1" x14ac:dyDescent="0.3">
      <c r="C127" t="s">
        <v>144</v>
      </c>
      <c r="E127" s="34">
        <v>0.01</v>
      </c>
      <c r="F127" s="2">
        <v>2.91837770842608</v>
      </c>
      <c r="G127" s="2">
        <v>2.91837770842608</v>
      </c>
      <c r="H127" s="2">
        <v>3.3129505611854606</v>
      </c>
      <c r="I127" s="24" t="s">
        <v>140</v>
      </c>
    </row>
    <row r="128" spans="3:9" hidden="1" x14ac:dyDescent="0.3">
      <c r="C128" t="s">
        <v>144</v>
      </c>
      <c r="E128" s="34" t="e">
        <f>+E117</f>
        <v>#REF!</v>
      </c>
      <c r="F128" s="2">
        <v>1.6876075794985366</v>
      </c>
      <c r="G128" s="2">
        <v>1.6876075794985361</v>
      </c>
      <c r="H128" s="2">
        <v>2.0739254235975428</v>
      </c>
      <c r="I128" s="24" t="s">
        <v>140</v>
      </c>
    </row>
    <row r="135" spans="8:8" x14ac:dyDescent="0.3">
      <c r="H135" s="1"/>
    </row>
  </sheetData>
  <mergeCells count="15">
    <mergeCell ref="K25:O25"/>
    <mergeCell ref="A28:A30"/>
    <mergeCell ref="A26:A27"/>
    <mergeCell ref="A21:A23"/>
    <mergeCell ref="A24:A25"/>
    <mergeCell ref="K27:O27"/>
    <mergeCell ref="K28:O28"/>
    <mergeCell ref="K30:O30"/>
    <mergeCell ref="K26:O26"/>
    <mergeCell ref="K29:O29"/>
    <mergeCell ref="K20:O20"/>
    <mergeCell ref="K22:O22"/>
    <mergeCell ref="K23:O23"/>
    <mergeCell ref="K24:O24"/>
    <mergeCell ref="K21:O21"/>
  </mergeCells>
  <phoneticPr fontId="35" type="noConversion"/>
  <pageMargins left="0.25" right="0.25" top="0.75" bottom="0.75" header="0.3" footer="0.3"/>
  <pageSetup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B4:T4"/>
  <sheetViews>
    <sheetView showGridLines="0" topLeftCell="I1" zoomScaleNormal="100" workbookViewId="0">
      <selection activeCell="I1" sqref="I1"/>
    </sheetView>
  </sheetViews>
  <sheetFormatPr defaultRowHeight="14.4" x14ac:dyDescent="0.3"/>
  <cols>
    <col min="1" max="1" width="0" hidden="1" customWidth="1"/>
    <col min="2" max="2" width="9.109375" hidden="1" customWidth="1"/>
    <col min="3" max="5" width="0" hidden="1" customWidth="1"/>
    <col min="6" max="6" width="42.44140625" hidden="1" customWidth="1"/>
    <col min="7" max="8" width="0" hidden="1" customWidth="1"/>
    <col min="9" max="9" width="6.5546875" bestFit="1" customWidth="1"/>
    <col min="10" max="10" width="9.109375" style="24"/>
    <col min="11" max="11" width="21.44140625" style="24" customWidth="1"/>
    <col min="12" max="12" width="13.33203125" style="24" bestFit="1" customWidth="1"/>
    <col min="13" max="13" width="10.88671875" style="24" bestFit="1" customWidth="1"/>
    <col min="14" max="14" width="9.5546875" style="24" customWidth="1"/>
    <col min="15" max="15" width="10.109375" style="24" customWidth="1"/>
    <col min="16" max="16" width="10.5546875" style="24" bestFit="1" customWidth="1"/>
    <col min="17" max="17" width="9.109375" style="24" bestFit="1" customWidth="1"/>
    <col min="18" max="20" width="11.88671875" style="24" bestFit="1" customWidth="1"/>
  </cols>
  <sheetData>
    <row r="4" spans="9:14" x14ac:dyDescent="0.3">
      <c r="I4" t="s">
        <v>1333</v>
      </c>
      <c r="N4" s="346">
        <v>5.0000000000000001E-3</v>
      </c>
    </row>
  </sheetData>
  <pageMargins left="0.7" right="0.7" top="0.75" bottom="0.75" header="0.3" footer="0.3"/>
  <pageSetup scale="66" orientation="portrait" r:id="rId1"/>
  <headerFooter>
    <oddFooter>&amp;L_x000D_&amp;1#&amp;"Calibri"&amp;14&amp;K000000 Business Use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9"/>
  <dimension ref="A1:AA85"/>
  <sheetViews>
    <sheetView showGridLines="0" zoomScaleNormal="100" zoomScaleSheetLayoutView="100" workbookViewId="0">
      <pane xSplit="3" ySplit="10" topLeftCell="K11" activePane="bottomRight" state="frozen"/>
      <selection pane="topRight" activeCell="D1" sqref="D1"/>
      <selection pane="bottomLeft" activeCell="A11" sqref="A11"/>
      <selection pane="bottomRight" activeCell="V13" sqref="V13"/>
    </sheetView>
  </sheetViews>
  <sheetFormatPr defaultColWidth="9.109375" defaultRowHeight="14.4" outlineLevelRow="1" outlineLevelCol="1" x14ac:dyDescent="0.3"/>
  <cols>
    <col min="1" max="1" width="1.6640625" style="47" customWidth="1"/>
    <col min="2" max="2" width="8.6640625" style="44" customWidth="1"/>
    <col min="3" max="3" width="35.6640625" style="102" customWidth="1"/>
    <col min="4" max="10" width="13.44140625" style="46" hidden="1" customWidth="1" outlineLevel="1"/>
    <col min="11" max="11" width="13.44140625" style="46" customWidth="1" collapsed="1"/>
    <col min="12" max="17" width="13.44140625" style="46" hidden="1" customWidth="1" outlineLevel="1"/>
    <col min="18" max="18" width="13.44140625" style="46" customWidth="1" collapsed="1"/>
    <col min="19" max="20" width="13.44140625" style="46" hidden="1" customWidth="1" outlineLevel="1"/>
    <col min="21" max="21" width="13.44140625" style="46" customWidth="1" collapsed="1"/>
    <col min="22" max="25" width="9.109375" style="47"/>
    <col min="26" max="26" width="13.44140625" style="47" bestFit="1" customWidth="1"/>
    <col min="27" max="27" width="14" style="47" bestFit="1" customWidth="1"/>
    <col min="28" max="16384" width="9.109375" style="47"/>
  </cols>
  <sheetData>
    <row r="1" spans="1:27" x14ac:dyDescent="0.3">
      <c r="A1" s="43" t="s">
        <v>146</v>
      </c>
      <c r="C1" s="45"/>
    </row>
    <row r="2" spans="1:27" x14ac:dyDescent="0.3">
      <c r="A2" s="43" t="s">
        <v>147</v>
      </c>
      <c r="C2" s="45"/>
      <c r="Z2" s="47" t="s">
        <v>278</v>
      </c>
    </row>
    <row r="3" spans="1:27" x14ac:dyDescent="0.3">
      <c r="A3" s="43" t="s">
        <v>148</v>
      </c>
      <c r="C3" s="45"/>
      <c r="Y3" s="47" t="s">
        <v>279</v>
      </c>
      <c r="Z3" s="107">
        <v>1</v>
      </c>
      <c r="AA3" s="105">
        <f>+K12</f>
        <v>4584072.3912655022</v>
      </c>
    </row>
    <row r="4" spans="1:27" x14ac:dyDescent="0.3">
      <c r="C4" s="45"/>
      <c r="Y4" s="47" t="s">
        <v>277</v>
      </c>
      <c r="Z4" s="107">
        <v>0.94877999999999996</v>
      </c>
      <c r="AA4" s="106">
        <f>+Z4*$R$12</f>
        <v>5273777.2843657313</v>
      </c>
    </row>
    <row r="5" spans="1:27" x14ac:dyDescent="0.3">
      <c r="Y5" s="73" t="s">
        <v>122</v>
      </c>
      <c r="Z5" s="107">
        <v>5.0040000000000001E-2</v>
      </c>
      <c r="AA5" s="106">
        <f>+Z5*$R$12</f>
        <v>278146.47790811484</v>
      </c>
    </row>
    <row r="6" spans="1:27" ht="27" x14ac:dyDescent="0.3">
      <c r="A6" s="46"/>
      <c r="B6" s="48" t="s">
        <v>149</v>
      </c>
      <c r="C6" s="49" t="s" vm="1">
        <v>150</v>
      </c>
      <c r="D6" s="50"/>
      <c r="E6" s="50"/>
      <c r="F6" s="50"/>
      <c r="G6" s="50"/>
      <c r="H6" s="50"/>
      <c r="I6" s="50"/>
      <c r="J6" s="50"/>
      <c r="K6" s="50"/>
      <c r="L6" s="50"/>
      <c r="M6" s="50"/>
      <c r="Y6" s="73" t="s">
        <v>276</v>
      </c>
      <c r="Z6" s="107">
        <v>1.1800000000000001E-3</v>
      </c>
      <c r="AA6" s="106">
        <f>+Z6*$R$12</f>
        <v>6559.0096708947949</v>
      </c>
    </row>
    <row r="7" spans="1:27" x14ac:dyDescent="0.3">
      <c r="A7" s="46"/>
      <c r="B7" s="51"/>
      <c r="C7" s="45"/>
      <c r="Z7" s="107">
        <f>SUM(Z4:Z6)</f>
        <v>0.99999999999999989</v>
      </c>
      <c r="AA7" s="106">
        <f>SUM(AA3:AA6)</f>
        <v>10142555.163210241</v>
      </c>
    </row>
    <row r="8" spans="1:27" ht="53.4" x14ac:dyDescent="0.3">
      <c r="A8" s="46"/>
      <c r="B8" s="52"/>
      <c r="C8" s="53"/>
      <c r="D8" s="54"/>
      <c r="E8" s="54"/>
      <c r="F8" s="54"/>
      <c r="G8" s="54"/>
      <c r="H8" s="54"/>
      <c r="I8" s="54"/>
      <c r="J8" s="54"/>
      <c r="K8" s="55" t="s">
        <v>151</v>
      </c>
      <c r="L8" s="54"/>
      <c r="M8" s="54"/>
      <c r="N8" s="54"/>
      <c r="O8" s="54"/>
      <c r="P8" s="54"/>
      <c r="Q8" s="56"/>
      <c r="R8" s="55" t="s">
        <v>152</v>
      </c>
      <c r="S8" s="56"/>
      <c r="T8" s="55" t="s">
        <v>153</v>
      </c>
      <c r="U8" s="57" t="s">
        <v>154</v>
      </c>
    </row>
    <row r="9" spans="1:27" hidden="1" outlineLevel="1" x14ac:dyDescent="0.3">
      <c r="A9" s="46"/>
      <c r="B9" s="58"/>
      <c r="C9" s="59"/>
      <c r="D9" s="60" t="s">
        <v>155</v>
      </c>
      <c r="E9" s="60" t="s">
        <v>156</v>
      </c>
      <c r="F9" s="60" t="s">
        <v>157</v>
      </c>
      <c r="G9" s="60" t="s">
        <v>158</v>
      </c>
      <c r="H9" s="60" t="s">
        <v>159</v>
      </c>
      <c r="I9" s="60" t="s">
        <v>160</v>
      </c>
      <c r="J9" s="60" t="s">
        <v>161</v>
      </c>
      <c r="K9" s="61"/>
      <c r="L9" s="60" t="s">
        <v>162</v>
      </c>
      <c r="M9" s="60" t="s">
        <v>163</v>
      </c>
      <c r="N9" s="60" t="s">
        <v>158</v>
      </c>
      <c r="O9" s="60" t="s">
        <v>159</v>
      </c>
      <c r="P9" s="60" t="s">
        <v>160</v>
      </c>
      <c r="Q9" s="60" t="s">
        <v>161</v>
      </c>
      <c r="R9" s="61"/>
      <c r="S9" s="60" t="s">
        <v>159</v>
      </c>
      <c r="T9" s="61"/>
      <c r="U9" s="62"/>
    </row>
    <row r="10" spans="1:27" ht="27" collapsed="1" x14ac:dyDescent="0.3">
      <c r="A10" s="46"/>
      <c r="B10" s="63" t="s">
        <v>164</v>
      </c>
      <c r="C10" s="64" t="s">
        <v>165</v>
      </c>
      <c r="D10" s="65" t="s">
        <v>121</v>
      </c>
      <c r="E10" s="65" t="s">
        <v>121</v>
      </c>
      <c r="F10" s="65" t="s">
        <v>121</v>
      </c>
      <c r="G10" s="65" t="s">
        <v>114</v>
      </c>
      <c r="H10" s="65" t="s">
        <v>166</v>
      </c>
      <c r="I10" s="65" t="s">
        <v>166</v>
      </c>
      <c r="J10" s="65" t="s">
        <v>166</v>
      </c>
      <c r="K10" s="66"/>
      <c r="L10" s="65"/>
      <c r="M10" s="65"/>
      <c r="N10" s="65"/>
      <c r="O10" s="65"/>
      <c r="P10" s="65"/>
      <c r="Q10" s="65"/>
      <c r="R10" s="66"/>
      <c r="S10" s="65"/>
      <c r="T10" s="66"/>
      <c r="U10" s="67"/>
    </row>
    <row r="11" spans="1:27" s="73" customFormat="1" ht="15.6" x14ac:dyDescent="0.3">
      <c r="A11" s="68"/>
      <c r="B11" s="69" t="s">
        <v>167</v>
      </c>
      <c r="C11" s="70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2"/>
    </row>
    <row r="12" spans="1:27" ht="15.6" x14ac:dyDescent="0.3">
      <c r="A12" s="46"/>
      <c r="B12" s="74" t="s">
        <v>168</v>
      </c>
      <c r="C12" s="75"/>
      <c r="D12" s="76">
        <f>D13 + D33</f>
        <v>3983748.3850965993</v>
      </c>
      <c r="E12" s="76">
        <f t="shared" ref="E12:T12" si="0">E13 + E33</f>
        <v>303357.86</v>
      </c>
      <c r="F12" s="76">
        <f t="shared" si="0"/>
        <v>2108.8095292179669</v>
      </c>
      <c r="G12" s="76">
        <f t="shared" si="0"/>
        <v>9107.01</v>
      </c>
      <c r="H12" s="76">
        <f t="shared" si="0"/>
        <v>285337.18663968454</v>
      </c>
      <c r="I12" s="76">
        <f t="shared" si="0"/>
        <v>330</v>
      </c>
      <c r="J12" s="76">
        <f t="shared" si="0"/>
        <v>83.14</v>
      </c>
      <c r="K12" s="76">
        <f t="shared" si="0"/>
        <v>4584072.3912655022</v>
      </c>
      <c r="L12" s="76">
        <f t="shared" si="0"/>
        <v>28744.914948771919</v>
      </c>
      <c r="M12" s="76">
        <f t="shared" si="0"/>
        <v>83.575148896979471</v>
      </c>
      <c r="N12" s="76">
        <f t="shared" si="0"/>
        <v>5313737.9500656743</v>
      </c>
      <c r="O12" s="76">
        <f t="shared" si="0"/>
        <v>215478.61178139702</v>
      </c>
      <c r="P12" s="76">
        <f t="shared" si="0"/>
        <v>375</v>
      </c>
      <c r="Q12" s="76">
        <f t="shared" si="0"/>
        <v>62.72</v>
      </c>
      <c r="R12" s="76">
        <f t="shared" si="0"/>
        <v>5558482.7719447408</v>
      </c>
      <c r="S12" s="76">
        <f t="shared" si="0"/>
        <v>0</v>
      </c>
      <c r="T12" s="76">
        <f t="shared" si="0"/>
        <v>-0.06</v>
      </c>
      <c r="U12" s="77">
        <f t="shared" ref="U12:U75" si="1" xml:space="preserve"> IF(LEN($B12) &gt; 0, K12 + R12 + T12, "")</f>
        <v>10142555.103210242</v>
      </c>
    </row>
    <row r="13" spans="1:27" s="73" customFormat="1" ht="13.2" x14ac:dyDescent="0.25">
      <c r="A13" s="68"/>
      <c r="B13" s="78" t="s">
        <v>169</v>
      </c>
      <c r="C13" s="79"/>
      <c r="D13" s="80">
        <f>D14 + D22 + D29</f>
        <v>613959.61509659933</v>
      </c>
      <c r="E13" s="80">
        <f t="shared" ref="E13:T13" si="2">E14 + E22 + E29</f>
        <v>0</v>
      </c>
      <c r="F13" s="80">
        <f t="shared" si="2"/>
        <v>1929.4595292179667</v>
      </c>
      <c r="G13" s="80">
        <f t="shared" si="2"/>
        <v>0</v>
      </c>
      <c r="H13" s="80">
        <f t="shared" si="2"/>
        <v>280219.81663968455</v>
      </c>
      <c r="I13" s="80">
        <f t="shared" si="2"/>
        <v>0</v>
      </c>
      <c r="J13" s="80">
        <f t="shared" si="2"/>
        <v>0</v>
      </c>
      <c r="K13" s="81">
        <f t="shared" si="2"/>
        <v>896108.89126550197</v>
      </c>
      <c r="L13" s="80">
        <f t="shared" si="2"/>
        <v>24436.70494877192</v>
      </c>
      <c r="M13" s="80">
        <f t="shared" si="2"/>
        <v>67.565148896979466</v>
      </c>
      <c r="N13" s="80">
        <f t="shared" si="2"/>
        <v>734435.09006567346</v>
      </c>
      <c r="O13" s="80">
        <f t="shared" si="2"/>
        <v>210262.36178139702</v>
      </c>
      <c r="P13" s="80">
        <f t="shared" si="2"/>
        <v>0</v>
      </c>
      <c r="Q13" s="80">
        <f t="shared" si="2"/>
        <v>0</v>
      </c>
      <c r="R13" s="81">
        <f t="shared" si="2"/>
        <v>969201.72194473946</v>
      </c>
      <c r="S13" s="80">
        <f t="shared" si="2"/>
        <v>0</v>
      </c>
      <c r="T13" s="81">
        <f t="shared" si="2"/>
        <v>-0.06</v>
      </c>
      <c r="U13" s="82">
        <f t="shared" si="1"/>
        <v>1865310.5532102413</v>
      </c>
    </row>
    <row r="14" spans="1:27" s="73" customFormat="1" ht="13.2" x14ac:dyDescent="0.25">
      <c r="A14" s="68"/>
      <c r="B14" s="83" t="s">
        <v>170</v>
      </c>
      <c r="C14" s="84"/>
      <c r="D14" s="80">
        <f>SUM(D15:D21)</f>
        <v>611945.12042725226</v>
      </c>
      <c r="E14" s="80">
        <f t="shared" ref="E14:T14" si="3">SUM(E15:E21)</f>
        <v>0</v>
      </c>
      <c r="F14" s="80">
        <f t="shared" si="3"/>
        <v>1844.4595292179667</v>
      </c>
      <c r="G14" s="80">
        <f t="shared" si="3"/>
        <v>0</v>
      </c>
      <c r="H14" s="80">
        <f t="shared" si="3"/>
        <v>274898.78911634407</v>
      </c>
      <c r="I14" s="80">
        <f t="shared" si="3"/>
        <v>0</v>
      </c>
      <c r="J14" s="80">
        <f t="shared" si="3"/>
        <v>0</v>
      </c>
      <c r="K14" s="81">
        <f t="shared" si="3"/>
        <v>888688.36907281447</v>
      </c>
      <c r="L14" s="80">
        <f t="shared" si="3"/>
        <v>20209.61561307458</v>
      </c>
      <c r="M14" s="80">
        <f t="shared" si="3"/>
        <v>67.565148896979466</v>
      </c>
      <c r="N14" s="80">
        <f t="shared" si="3"/>
        <v>725398.88561693579</v>
      </c>
      <c r="O14" s="80">
        <f t="shared" si="3"/>
        <v>207379.84254683153</v>
      </c>
      <c r="P14" s="80">
        <f t="shared" si="3"/>
        <v>0</v>
      </c>
      <c r="Q14" s="80">
        <f t="shared" si="3"/>
        <v>0</v>
      </c>
      <c r="R14" s="81">
        <f t="shared" si="3"/>
        <v>953055.90892573888</v>
      </c>
      <c r="S14" s="80">
        <f t="shared" si="3"/>
        <v>0</v>
      </c>
      <c r="T14" s="81">
        <f t="shared" si="3"/>
        <v>-0.03</v>
      </c>
      <c r="U14" s="82">
        <f t="shared" si="1"/>
        <v>1841744.2479985533</v>
      </c>
    </row>
    <row r="15" spans="1:27" x14ac:dyDescent="0.3">
      <c r="A15" s="46"/>
      <c r="B15" s="78" t="s">
        <v>171</v>
      </c>
      <c r="C15" s="85" t="s">
        <v>172</v>
      </c>
      <c r="D15" s="86">
        <v>119655.13</v>
      </c>
      <c r="E15" s="86">
        <v>0</v>
      </c>
      <c r="F15" s="86">
        <v>0</v>
      </c>
      <c r="G15" s="86">
        <v>0</v>
      </c>
      <c r="H15" s="86">
        <v>109460.27</v>
      </c>
      <c r="I15" s="86">
        <v>0</v>
      </c>
      <c r="J15" s="86">
        <v>0</v>
      </c>
      <c r="K15" s="87">
        <f t="shared" ref="K15:K20" si="4">SUM(D15:J15)</f>
        <v>229115.40000000002</v>
      </c>
      <c r="L15" s="86">
        <v>0</v>
      </c>
      <c r="M15" s="86">
        <v>0</v>
      </c>
      <c r="N15" s="86">
        <v>216968.22</v>
      </c>
      <c r="O15" s="86">
        <v>82575.28</v>
      </c>
      <c r="P15" s="86">
        <v>0</v>
      </c>
      <c r="Q15" s="86">
        <v>0</v>
      </c>
      <c r="R15" s="87">
        <f t="shared" ref="R15:R20" si="5">SUM(L15:Q15)</f>
        <v>299543.5</v>
      </c>
      <c r="S15" s="86">
        <v>0</v>
      </c>
      <c r="T15" s="87">
        <v>0</v>
      </c>
      <c r="U15" s="88">
        <f t="shared" si="1"/>
        <v>528658.9</v>
      </c>
    </row>
    <row r="16" spans="1:27" ht="27" x14ac:dyDescent="0.3">
      <c r="A16" s="46"/>
      <c r="B16" s="78" t="s">
        <v>173</v>
      </c>
      <c r="C16" s="85" t="s">
        <v>174</v>
      </c>
      <c r="D16" s="86">
        <v>134382.32</v>
      </c>
      <c r="E16" s="86">
        <v>0</v>
      </c>
      <c r="F16" s="86">
        <v>1046.18</v>
      </c>
      <c r="G16" s="86">
        <v>0</v>
      </c>
      <c r="H16" s="86">
        <v>0</v>
      </c>
      <c r="I16" s="86">
        <v>0</v>
      </c>
      <c r="J16" s="86">
        <v>0</v>
      </c>
      <c r="K16" s="87">
        <f t="shared" si="4"/>
        <v>135428.5</v>
      </c>
      <c r="L16" s="86">
        <v>4970.62</v>
      </c>
      <c r="M16" s="86">
        <v>0</v>
      </c>
      <c r="N16" s="86">
        <v>285078</v>
      </c>
      <c r="O16" s="86">
        <v>0</v>
      </c>
      <c r="P16" s="86">
        <v>0</v>
      </c>
      <c r="Q16" s="86">
        <v>0</v>
      </c>
      <c r="R16" s="87">
        <f t="shared" si="5"/>
        <v>290048.62</v>
      </c>
      <c r="S16" s="86">
        <v>0</v>
      </c>
      <c r="T16" s="87">
        <v>0</v>
      </c>
      <c r="U16" s="88">
        <f t="shared" si="1"/>
        <v>425477.12</v>
      </c>
    </row>
    <row r="17" spans="1:21" ht="27" x14ac:dyDescent="0.3">
      <c r="A17" s="46"/>
      <c r="B17" s="78" t="s">
        <v>175</v>
      </c>
      <c r="C17" s="85" t="s">
        <v>176</v>
      </c>
      <c r="D17" s="86">
        <v>99036.67</v>
      </c>
      <c r="E17" s="86">
        <v>0</v>
      </c>
      <c r="F17" s="86">
        <v>0</v>
      </c>
      <c r="G17" s="86">
        <v>0</v>
      </c>
      <c r="H17" s="86">
        <v>50511.01</v>
      </c>
      <c r="I17" s="86">
        <v>0</v>
      </c>
      <c r="J17" s="86">
        <v>0</v>
      </c>
      <c r="K17" s="87">
        <f t="shared" si="4"/>
        <v>149547.68</v>
      </c>
      <c r="L17" s="86">
        <v>5992.7</v>
      </c>
      <c r="M17" s="86">
        <v>0</v>
      </c>
      <c r="N17" s="86">
        <v>0</v>
      </c>
      <c r="O17" s="86">
        <v>38104.839999999997</v>
      </c>
      <c r="P17" s="86">
        <v>0</v>
      </c>
      <c r="Q17" s="86">
        <v>0</v>
      </c>
      <c r="R17" s="87">
        <f t="shared" si="5"/>
        <v>44097.539999999994</v>
      </c>
      <c r="S17" s="86">
        <v>0</v>
      </c>
      <c r="T17" s="87">
        <v>0</v>
      </c>
      <c r="U17" s="88">
        <f t="shared" si="1"/>
        <v>193645.21999999997</v>
      </c>
    </row>
    <row r="18" spans="1:21" ht="27" x14ac:dyDescent="0.3">
      <c r="A18" s="46"/>
      <c r="B18" s="78" t="s">
        <v>177</v>
      </c>
      <c r="C18" s="85" t="s">
        <v>178</v>
      </c>
      <c r="D18" s="86">
        <v>0</v>
      </c>
      <c r="E18" s="86">
        <v>0</v>
      </c>
      <c r="F18" s="86">
        <v>0</v>
      </c>
      <c r="G18" s="86">
        <v>0</v>
      </c>
      <c r="H18" s="86">
        <v>0</v>
      </c>
      <c r="I18" s="86">
        <v>0</v>
      </c>
      <c r="J18" s="86">
        <v>0</v>
      </c>
      <c r="K18" s="87">
        <f t="shared" si="4"/>
        <v>0</v>
      </c>
      <c r="L18" s="86">
        <v>364.09</v>
      </c>
      <c r="M18" s="86">
        <v>37.869999999999997</v>
      </c>
      <c r="N18" s="86">
        <v>0</v>
      </c>
      <c r="O18" s="86">
        <v>0</v>
      </c>
      <c r="P18" s="86">
        <v>0</v>
      </c>
      <c r="Q18" s="86">
        <v>0</v>
      </c>
      <c r="R18" s="87">
        <f t="shared" si="5"/>
        <v>401.96</v>
      </c>
      <c r="S18" s="86">
        <v>0</v>
      </c>
      <c r="T18" s="87">
        <v>0</v>
      </c>
      <c r="U18" s="88">
        <f t="shared" si="1"/>
        <v>401.96</v>
      </c>
    </row>
    <row r="19" spans="1:21" ht="27" x14ac:dyDescent="0.3">
      <c r="A19" s="46"/>
      <c r="B19" s="78" t="s">
        <v>179</v>
      </c>
      <c r="C19" s="85" t="s">
        <v>180</v>
      </c>
      <c r="D19" s="86">
        <v>-5978</v>
      </c>
      <c r="E19" s="86">
        <v>0</v>
      </c>
      <c r="F19" s="86">
        <v>0</v>
      </c>
      <c r="G19" s="86">
        <v>0</v>
      </c>
      <c r="H19" s="86">
        <v>0</v>
      </c>
      <c r="I19" s="86">
        <v>0</v>
      </c>
      <c r="J19" s="86">
        <v>0</v>
      </c>
      <c r="K19" s="87">
        <f t="shared" si="4"/>
        <v>-5978</v>
      </c>
      <c r="L19" s="86">
        <v>0</v>
      </c>
      <c r="M19" s="86">
        <v>0</v>
      </c>
      <c r="N19" s="86">
        <v>-95463</v>
      </c>
      <c r="O19" s="86">
        <v>0</v>
      </c>
      <c r="P19" s="86">
        <v>0</v>
      </c>
      <c r="Q19" s="86">
        <v>0</v>
      </c>
      <c r="R19" s="87">
        <f t="shared" si="5"/>
        <v>-95463</v>
      </c>
      <c r="S19" s="86">
        <v>0</v>
      </c>
      <c r="T19" s="87">
        <v>0</v>
      </c>
      <c r="U19" s="88">
        <f t="shared" si="1"/>
        <v>-101441</v>
      </c>
    </row>
    <row r="20" spans="1:21" ht="27" x14ac:dyDescent="0.3">
      <c r="A20" s="46"/>
      <c r="B20" s="89" t="s">
        <v>181</v>
      </c>
      <c r="C20" s="90" t="s">
        <v>182</v>
      </c>
      <c r="D20" s="71">
        <v>264849.00042725232</v>
      </c>
      <c r="E20" s="71">
        <v>0</v>
      </c>
      <c r="F20" s="71">
        <v>798.27952921796668</v>
      </c>
      <c r="G20" s="71">
        <v>0</v>
      </c>
      <c r="H20" s="71">
        <v>114927.50911634408</v>
      </c>
      <c r="I20" s="71">
        <v>0</v>
      </c>
      <c r="J20" s="71">
        <v>0</v>
      </c>
      <c r="K20" s="87">
        <f t="shared" si="4"/>
        <v>380574.7890728144</v>
      </c>
      <c r="L20" s="71">
        <v>8882.2056130745787</v>
      </c>
      <c r="M20" s="71">
        <v>29.695148896979472</v>
      </c>
      <c r="N20" s="71">
        <v>318815.66561693588</v>
      </c>
      <c r="O20" s="71">
        <v>86699.722546831516</v>
      </c>
      <c r="P20" s="71">
        <v>0</v>
      </c>
      <c r="Q20" s="71">
        <v>0</v>
      </c>
      <c r="R20" s="87">
        <f t="shared" si="5"/>
        <v>414427.28892573895</v>
      </c>
      <c r="S20" s="71">
        <v>0</v>
      </c>
      <c r="T20" s="87">
        <v>-0.03</v>
      </c>
      <c r="U20" s="88">
        <f t="shared" si="1"/>
        <v>795002.04799855337</v>
      </c>
    </row>
    <row r="21" spans="1:21" s="73" customFormat="1" x14ac:dyDescent="0.3">
      <c r="A21" s="68"/>
      <c r="B21" s="91"/>
      <c r="C21" s="92"/>
      <c r="D21" s="86"/>
      <c r="E21" s="86"/>
      <c r="F21" s="86"/>
      <c r="G21" s="86"/>
      <c r="H21" s="86"/>
      <c r="I21" s="86"/>
      <c r="J21" s="86"/>
      <c r="K21" s="87"/>
      <c r="L21" s="86"/>
      <c r="M21" s="86"/>
      <c r="N21" s="86"/>
      <c r="O21" s="86"/>
      <c r="P21" s="86"/>
      <c r="Q21" s="86"/>
      <c r="R21" s="87"/>
      <c r="S21" s="86"/>
      <c r="T21" s="87"/>
      <c r="U21" s="88" t="str">
        <f t="shared" si="1"/>
        <v/>
      </c>
    </row>
    <row r="22" spans="1:21" s="73" customFormat="1" ht="13.2" x14ac:dyDescent="0.25">
      <c r="A22" s="68"/>
      <c r="B22" s="83" t="s">
        <v>183</v>
      </c>
      <c r="C22" s="84"/>
      <c r="D22" s="80">
        <f>SUM(D23:D28)</f>
        <v>2014.4946693470595</v>
      </c>
      <c r="E22" s="80">
        <f t="shared" ref="E22:T22" si="6">SUM(E23:E28)</f>
        <v>0</v>
      </c>
      <c r="F22" s="80">
        <f t="shared" si="6"/>
        <v>0</v>
      </c>
      <c r="G22" s="80">
        <f t="shared" si="6"/>
        <v>0</v>
      </c>
      <c r="H22" s="80">
        <f t="shared" si="6"/>
        <v>3821.0275233404745</v>
      </c>
      <c r="I22" s="80">
        <f t="shared" si="6"/>
        <v>0</v>
      </c>
      <c r="J22" s="80">
        <f t="shared" si="6"/>
        <v>0</v>
      </c>
      <c r="K22" s="81">
        <f t="shared" si="6"/>
        <v>5835.5221926875338</v>
      </c>
      <c r="L22" s="80">
        <f t="shared" si="6"/>
        <v>4227.0893356973393</v>
      </c>
      <c r="M22" s="80">
        <f t="shared" si="6"/>
        <v>0</v>
      </c>
      <c r="N22" s="80">
        <f t="shared" si="6"/>
        <v>9036.204448737717</v>
      </c>
      <c r="O22" s="80">
        <f t="shared" si="6"/>
        <v>2882.5192345654814</v>
      </c>
      <c r="P22" s="80">
        <f t="shared" si="6"/>
        <v>0</v>
      </c>
      <c r="Q22" s="80">
        <f t="shared" si="6"/>
        <v>0</v>
      </c>
      <c r="R22" s="81">
        <f t="shared" si="6"/>
        <v>16145.813019000538</v>
      </c>
      <c r="S22" s="80">
        <f t="shared" si="6"/>
        <v>0</v>
      </c>
      <c r="T22" s="81">
        <f t="shared" si="6"/>
        <v>-0.03</v>
      </c>
      <c r="U22" s="82">
        <f t="shared" si="1"/>
        <v>21981.305211688072</v>
      </c>
    </row>
    <row r="23" spans="1:21" ht="27" x14ac:dyDescent="0.3">
      <c r="A23" s="46"/>
      <c r="B23" s="78" t="s">
        <v>184</v>
      </c>
      <c r="C23" s="85" t="s">
        <v>185</v>
      </c>
      <c r="D23" s="86">
        <v>1673.99</v>
      </c>
      <c r="E23" s="86">
        <v>0</v>
      </c>
      <c r="F23" s="86">
        <v>0</v>
      </c>
      <c r="G23" s="86">
        <v>0</v>
      </c>
      <c r="H23" s="86">
        <v>853.44</v>
      </c>
      <c r="I23" s="86">
        <v>0</v>
      </c>
      <c r="J23" s="86">
        <v>0</v>
      </c>
      <c r="K23" s="87">
        <f>SUM(D23:J23)</f>
        <v>2527.4300000000003</v>
      </c>
      <c r="L23" s="86">
        <v>0</v>
      </c>
      <c r="M23" s="86">
        <v>0</v>
      </c>
      <c r="N23" s="86">
        <v>3259.3</v>
      </c>
      <c r="O23" s="86">
        <v>643.84</v>
      </c>
      <c r="P23" s="86">
        <v>0</v>
      </c>
      <c r="Q23" s="86">
        <v>0</v>
      </c>
      <c r="R23" s="87">
        <f>SUM(L23:Q23)</f>
        <v>3903.1400000000003</v>
      </c>
      <c r="S23" s="86">
        <v>0</v>
      </c>
      <c r="T23" s="87">
        <v>0</v>
      </c>
      <c r="U23" s="88">
        <f t="shared" si="1"/>
        <v>6430.5700000000006</v>
      </c>
    </row>
    <row r="24" spans="1:21" ht="27" x14ac:dyDescent="0.3">
      <c r="A24" s="46"/>
      <c r="B24" s="78" t="s">
        <v>186</v>
      </c>
      <c r="C24" s="85" t="s">
        <v>187</v>
      </c>
      <c r="D24" s="86">
        <v>0</v>
      </c>
      <c r="E24" s="86">
        <v>0</v>
      </c>
      <c r="F24" s="86">
        <v>0</v>
      </c>
      <c r="G24" s="86">
        <v>0</v>
      </c>
      <c r="H24" s="86">
        <v>2270.37</v>
      </c>
      <c r="I24" s="86">
        <v>0</v>
      </c>
      <c r="J24" s="86">
        <v>0</v>
      </c>
      <c r="K24" s="87">
        <f>SUM(D24:J24)</f>
        <v>2270.37</v>
      </c>
      <c r="L24" s="86">
        <v>3275.27</v>
      </c>
      <c r="M24" s="86">
        <v>0</v>
      </c>
      <c r="N24" s="86">
        <v>0</v>
      </c>
      <c r="O24" s="86">
        <v>1712.71</v>
      </c>
      <c r="P24" s="86">
        <v>0</v>
      </c>
      <c r="Q24" s="86">
        <v>0</v>
      </c>
      <c r="R24" s="87">
        <f>SUM(L24:Q24)</f>
        <v>4987.9799999999996</v>
      </c>
      <c r="S24" s="86">
        <v>0</v>
      </c>
      <c r="T24" s="87">
        <v>0</v>
      </c>
      <c r="U24" s="88">
        <f t="shared" si="1"/>
        <v>7258.3499999999995</v>
      </c>
    </row>
    <row r="25" spans="1:21" ht="27" x14ac:dyDescent="0.3">
      <c r="A25" s="46"/>
      <c r="B25" s="78" t="s">
        <v>188</v>
      </c>
      <c r="C25" s="85" t="s">
        <v>189</v>
      </c>
      <c r="D25" s="86">
        <v>0</v>
      </c>
      <c r="E25" s="86">
        <v>0</v>
      </c>
      <c r="F25" s="86">
        <v>0</v>
      </c>
      <c r="G25" s="86">
        <v>0</v>
      </c>
      <c r="H25" s="86">
        <v>0</v>
      </c>
      <c r="I25" s="86">
        <v>0</v>
      </c>
      <c r="J25" s="86">
        <v>0</v>
      </c>
      <c r="K25" s="87">
        <f>SUM(D25:J25)</f>
        <v>0</v>
      </c>
      <c r="L25" s="86">
        <v>290.87</v>
      </c>
      <c r="M25" s="86">
        <v>0</v>
      </c>
      <c r="N25" s="86">
        <v>0</v>
      </c>
      <c r="O25" s="86">
        <v>0</v>
      </c>
      <c r="P25" s="86">
        <v>0</v>
      </c>
      <c r="Q25" s="86">
        <v>0</v>
      </c>
      <c r="R25" s="87">
        <f>SUM(L25:Q25)</f>
        <v>290.87</v>
      </c>
      <c r="S25" s="86">
        <v>0</v>
      </c>
      <c r="T25" s="87">
        <v>0</v>
      </c>
      <c r="U25" s="88">
        <f t="shared" si="1"/>
        <v>290.87</v>
      </c>
    </row>
    <row r="26" spans="1:21" ht="27" x14ac:dyDescent="0.3">
      <c r="A26" s="46"/>
      <c r="B26" s="78" t="s">
        <v>190</v>
      </c>
      <c r="C26" s="85" t="s">
        <v>191</v>
      </c>
      <c r="D26" s="86">
        <v>0</v>
      </c>
      <c r="E26" s="86">
        <v>0</v>
      </c>
      <c r="F26" s="86">
        <v>0</v>
      </c>
      <c r="G26" s="86">
        <v>0</v>
      </c>
      <c r="H26" s="86">
        <v>0</v>
      </c>
      <c r="I26" s="86">
        <v>0</v>
      </c>
      <c r="J26" s="86">
        <v>0</v>
      </c>
      <c r="K26" s="87">
        <f>SUM(D26:J26)</f>
        <v>0</v>
      </c>
      <c r="L26" s="86">
        <v>0</v>
      </c>
      <c r="M26" s="86">
        <v>0</v>
      </c>
      <c r="N26" s="86">
        <v>4364</v>
      </c>
      <c r="O26" s="86">
        <v>0</v>
      </c>
      <c r="P26" s="86">
        <v>0</v>
      </c>
      <c r="Q26" s="86">
        <v>0</v>
      </c>
      <c r="R26" s="87">
        <f>SUM(L26:Q26)</f>
        <v>4364</v>
      </c>
      <c r="S26" s="86">
        <v>0</v>
      </c>
      <c r="T26" s="87">
        <v>0</v>
      </c>
      <c r="U26" s="88">
        <f t="shared" si="1"/>
        <v>4364</v>
      </c>
    </row>
    <row r="27" spans="1:21" ht="27" x14ac:dyDescent="0.3">
      <c r="A27" s="46"/>
      <c r="B27" s="89" t="s">
        <v>192</v>
      </c>
      <c r="C27" s="90" t="s">
        <v>193</v>
      </c>
      <c r="D27" s="71">
        <v>340.50466934705952</v>
      </c>
      <c r="E27" s="71">
        <v>0</v>
      </c>
      <c r="F27" s="71">
        <v>0</v>
      </c>
      <c r="G27" s="71">
        <v>0</v>
      </c>
      <c r="H27" s="71">
        <v>697.21752334047437</v>
      </c>
      <c r="I27" s="71">
        <v>0</v>
      </c>
      <c r="J27" s="71">
        <v>0</v>
      </c>
      <c r="K27" s="87">
        <f>SUM(D27:J27)</f>
        <v>1037.7221926875338</v>
      </c>
      <c r="L27" s="71">
        <v>660.94933569733905</v>
      </c>
      <c r="M27" s="71">
        <v>0</v>
      </c>
      <c r="N27" s="71">
        <v>1412.9044487377178</v>
      </c>
      <c r="O27" s="71">
        <v>525.96923456548097</v>
      </c>
      <c r="P27" s="71">
        <v>0</v>
      </c>
      <c r="Q27" s="71">
        <v>0</v>
      </c>
      <c r="R27" s="87">
        <f>SUM(L27:Q27)</f>
        <v>2599.8230190005379</v>
      </c>
      <c r="S27" s="71">
        <v>0</v>
      </c>
      <c r="T27" s="87">
        <v>-0.03</v>
      </c>
      <c r="U27" s="88">
        <f t="shared" si="1"/>
        <v>3637.5152116880713</v>
      </c>
    </row>
    <row r="28" spans="1:21" s="73" customFormat="1" x14ac:dyDescent="0.3">
      <c r="A28" s="68"/>
      <c r="B28" s="91"/>
      <c r="C28" s="92"/>
      <c r="D28" s="86"/>
      <c r="E28" s="86"/>
      <c r="F28" s="86"/>
      <c r="G28" s="86"/>
      <c r="H28" s="86"/>
      <c r="I28" s="86"/>
      <c r="J28" s="86"/>
      <c r="K28" s="87"/>
      <c r="L28" s="86"/>
      <c r="M28" s="86"/>
      <c r="N28" s="86"/>
      <c r="O28" s="86"/>
      <c r="P28" s="86"/>
      <c r="Q28" s="86"/>
      <c r="R28" s="87"/>
      <c r="S28" s="86"/>
      <c r="T28" s="87"/>
      <c r="U28" s="88" t="str">
        <f t="shared" si="1"/>
        <v/>
      </c>
    </row>
    <row r="29" spans="1:21" s="73" customFormat="1" ht="13.2" x14ac:dyDescent="0.25">
      <c r="A29" s="68"/>
      <c r="B29" s="83" t="s">
        <v>194</v>
      </c>
      <c r="C29" s="84"/>
      <c r="D29" s="80">
        <f>SUM(D30:D32)</f>
        <v>0</v>
      </c>
      <c r="E29" s="80">
        <f t="shared" ref="E29:T29" si="7">SUM(E30:E32)</f>
        <v>0</v>
      </c>
      <c r="F29" s="80">
        <f t="shared" si="7"/>
        <v>85</v>
      </c>
      <c r="G29" s="80">
        <f t="shared" si="7"/>
        <v>0</v>
      </c>
      <c r="H29" s="80">
        <f t="shared" si="7"/>
        <v>1500</v>
      </c>
      <c r="I29" s="80">
        <f t="shared" si="7"/>
        <v>0</v>
      </c>
      <c r="J29" s="80">
        <f t="shared" si="7"/>
        <v>0</v>
      </c>
      <c r="K29" s="81">
        <f t="shared" si="7"/>
        <v>1585</v>
      </c>
      <c r="L29" s="80">
        <f t="shared" si="7"/>
        <v>0</v>
      </c>
      <c r="M29" s="80">
        <f t="shared" si="7"/>
        <v>0</v>
      </c>
      <c r="N29" s="80">
        <f t="shared" si="7"/>
        <v>0</v>
      </c>
      <c r="O29" s="80">
        <f t="shared" si="7"/>
        <v>0</v>
      </c>
      <c r="P29" s="80">
        <f t="shared" si="7"/>
        <v>0</v>
      </c>
      <c r="Q29" s="80">
        <f t="shared" si="7"/>
        <v>0</v>
      </c>
      <c r="R29" s="81">
        <f t="shared" si="7"/>
        <v>0</v>
      </c>
      <c r="S29" s="80">
        <f t="shared" si="7"/>
        <v>0</v>
      </c>
      <c r="T29" s="81">
        <f t="shared" si="7"/>
        <v>0</v>
      </c>
      <c r="U29" s="82">
        <f t="shared" si="1"/>
        <v>1585</v>
      </c>
    </row>
    <row r="30" spans="1:21" x14ac:dyDescent="0.3">
      <c r="A30" s="46"/>
      <c r="B30" s="78" t="s">
        <v>195</v>
      </c>
      <c r="C30" s="85" t="s">
        <v>196</v>
      </c>
      <c r="D30" s="86">
        <v>0</v>
      </c>
      <c r="E30" s="86">
        <v>0</v>
      </c>
      <c r="F30" s="86">
        <v>85</v>
      </c>
      <c r="G30" s="86">
        <v>0</v>
      </c>
      <c r="H30" s="86">
        <v>0</v>
      </c>
      <c r="I30" s="86">
        <v>0</v>
      </c>
      <c r="J30" s="86">
        <v>0</v>
      </c>
      <c r="K30" s="87">
        <f>SUM(D30:J30)</f>
        <v>85</v>
      </c>
      <c r="L30" s="86">
        <v>0</v>
      </c>
      <c r="M30" s="86">
        <v>0</v>
      </c>
      <c r="N30" s="86">
        <v>0</v>
      </c>
      <c r="O30" s="86">
        <v>0</v>
      </c>
      <c r="P30" s="86">
        <v>0</v>
      </c>
      <c r="Q30" s="86">
        <v>0</v>
      </c>
      <c r="R30" s="87">
        <f t="shared" ref="R30:T31" si="8">SUM(L30:Q30)</f>
        <v>0</v>
      </c>
      <c r="S30" s="86">
        <f t="shared" si="8"/>
        <v>0</v>
      </c>
      <c r="T30" s="87">
        <f t="shared" si="8"/>
        <v>0</v>
      </c>
      <c r="U30" s="88">
        <f t="shared" si="1"/>
        <v>85</v>
      </c>
    </row>
    <row r="31" spans="1:21" ht="27" x14ac:dyDescent="0.3">
      <c r="A31" s="46"/>
      <c r="B31" s="78" t="s">
        <v>197</v>
      </c>
      <c r="C31" s="85" t="s">
        <v>198</v>
      </c>
      <c r="D31" s="86">
        <v>0</v>
      </c>
      <c r="E31" s="86">
        <v>0</v>
      </c>
      <c r="F31" s="86">
        <v>0</v>
      </c>
      <c r="G31" s="86">
        <v>0</v>
      </c>
      <c r="H31" s="86">
        <v>1500</v>
      </c>
      <c r="I31" s="86">
        <v>0</v>
      </c>
      <c r="J31" s="86">
        <v>0</v>
      </c>
      <c r="K31" s="87">
        <f>SUM(D31:J31)</f>
        <v>1500</v>
      </c>
      <c r="L31" s="86">
        <v>0</v>
      </c>
      <c r="M31" s="86">
        <v>0</v>
      </c>
      <c r="N31" s="86">
        <v>0</v>
      </c>
      <c r="O31" s="86">
        <v>0</v>
      </c>
      <c r="P31" s="86">
        <v>0</v>
      </c>
      <c r="Q31" s="86">
        <v>0</v>
      </c>
      <c r="R31" s="87">
        <f t="shared" si="8"/>
        <v>0</v>
      </c>
      <c r="S31" s="86">
        <f t="shared" si="8"/>
        <v>0</v>
      </c>
      <c r="T31" s="87">
        <f t="shared" si="8"/>
        <v>0</v>
      </c>
      <c r="U31" s="88">
        <f t="shared" si="1"/>
        <v>1500</v>
      </c>
    </row>
    <row r="32" spans="1:21" s="73" customFormat="1" x14ac:dyDescent="0.3">
      <c r="A32" s="68"/>
      <c r="B32" s="91"/>
      <c r="C32" s="92"/>
      <c r="D32" s="86"/>
      <c r="E32" s="86"/>
      <c r="F32" s="86"/>
      <c r="G32" s="86"/>
      <c r="H32" s="86"/>
      <c r="I32" s="86"/>
      <c r="J32" s="86"/>
      <c r="K32" s="87"/>
      <c r="L32" s="86"/>
      <c r="M32" s="86"/>
      <c r="N32" s="86"/>
      <c r="O32" s="86"/>
      <c r="P32" s="86"/>
      <c r="Q32" s="86"/>
      <c r="R32" s="87"/>
      <c r="S32" s="86"/>
      <c r="T32" s="87"/>
      <c r="U32" s="88" t="str">
        <f t="shared" si="1"/>
        <v/>
      </c>
    </row>
    <row r="33" spans="1:21" s="73" customFormat="1" ht="13.2" x14ac:dyDescent="0.25">
      <c r="A33" s="68"/>
      <c r="B33" s="78" t="s">
        <v>199</v>
      </c>
      <c r="C33" s="79"/>
      <c r="D33" s="80">
        <v>3369788.77</v>
      </c>
      <c r="E33" s="80">
        <v>303357.86</v>
      </c>
      <c r="F33" s="80">
        <v>179.35</v>
      </c>
      <c r="G33" s="80">
        <v>9107.01</v>
      </c>
      <c r="H33" s="80">
        <v>5117.3700000000008</v>
      </c>
      <c r="I33" s="80">
        <v>330</v>
      </c>
      <c r="J33" s="80">
        <v>83.14</v>
      </c>
      <c r="K33" s="81">
        <v>3687963.5</v>
      </c>
      <c r="L33" s="80">
        <v>4308.2100000000009</v>
      </c>
      <c r="M33" s="80">
        <v>16.010000000000002</v>
      </c>
      <c r="N33" s="80">
        <v>4579302.8600000013</v>
      </c>
      <c r="O33" s="80">
        <v>5216.2500000000009</v>
      </c>
      <c r="P33" s="80">
        <v>375</v>
      </c>
      <c r="Q33" s="80">
        <v>62.72</v>
      </c>
      <c r="R33" s="81">
        <v>4589281.0500000017</v>
      </c>
      <c r="S33" s="80">
        <v>0</v>
      </c>
      <c r="T33" s="81">
        <v>0</v>
      </c>
      <c r="U33" s="82">
        <f t="shared" si="1"/>
        <v>8277244.5500000017</v>
      </c>
    </row>
    <row r="34" spans="1:21" s="73" customFormat="1" ht="13.2" x14ac:dyDescent="0.25">
      <c r="A34" s="68"/>
      <c r="B34" s="83" t="s">
        <v>200</v>
      </c>
      <c r="C34" s="84"/>
      <c r="D34" s="80">
        <v>32149.690000000002</v>
      </c>
      <c r="E34" s="80">
        <v>0</v>
      </c>
      <c r="F34" s="80">
        <v>0</v>
      </c>
      <c r="G34" s="80">
        <v>0</v>
      </c>
      <c r="H34" s="80">
        <v>249.28000000000003</v>
      </c>
      <c r="I34" s="80">
        <v>0</v>
      </c>
      <c r="J34" s="80">
        <v>0</v>
      </c>
      <c r="K34" s="81">
        <v>32398.970000000005</v>
      </c>
      <c r="L34" s="80">
        <v>418.12</v>
      </c>
      <c r="M34" s="80">
        <v>0</v>
      </c>
      <c r="N34" s="80">
        <v>46704.530000000006</v>
      </c>
      <c r="O34" s="80">
        <v>219.92</v>
      </c>
      <c r="P34" s="80">
        <v>0</v>
      </c>
      <c r="Q34" s="80">
        <v>0</v>
      </c>
      <c r="R34" s="81">
        <v>47342.57</v>
      </c>
      <c r="S34" s="80">
        <v>0</v>
      </c>
      <c r="T34" s="81">
        <v>0</v>
      </c>
      <c r="U34" s="82">
        <f t="shared" si="1"/>
        <v>79741.540000000008</v>
      </c>
    </row>
    <row r="35" spans="1:21" ht="27" x14ac:dyDescent="0.3">
      <c r="A35" s="46"/>
      <c r="B35" s="78" t="s">
        <v>201</v>
      </c>
      <c r="C35" s="85" t="s">
        <v>202</v>
      </c>
      <c r="D35" s="86">
        <v>2465.7600000000002</v>
      </c>
      <c r="E35" s="86">
        <v>0</v>
      </c>
      <c r="F35" s="86">
        <v>0</v>
      </c>
      <c r="G35" s="86">
        <v>0</v>
      </c>
      <c r="H35" s="86">
        <v>0</v>
      </c>
      <c r="I35" s="86">
        <v>0</v>
      </c>
      <c r="J35" s="86">
        <v>0</v>
      </c>
      <c r="K35" s="87">
        <v>2465.7600000000002</v>
      </c>
      <c r="L35" s="86">
        <v>17.78</v>
      </c>
      <c r="M35" s="86">
        <v>0</v>
      </c>
      <c r="N35" s="86">
        <v>1563.62</v>
      </c>
      <c r="O35" s="86">
        <v>0</v>
      </c>
      <c r="P35" s="86">
        <v>0</v>
      </c>
      <c r="Q35" s="86">
        <v>0</v>
      </c>
      <c r="R35" s="87">
        <v>1581.3999999999999</v>
      </c>
      <c r="S35" s="86">
        <v>0</v>
      </c>
      <c r="T35" s="87">
        <v>0</v>
      </c>
      <c r="U35" s="88">
        <f t="shared" si="1"/>
        <v>4047.16</v>
      </c>
    </row>
    <row r="36" spans="1:21" x14ac:dyDescent="0.3">
      <c r="A36" s="46"/>
      <c r="B36" s="78" t="s">
        <v>203</v>
      </c>
      <c r="C36" s="85" t="s">
        <v>204</v>
      </c>
      <c r="D36" s="86">
        <v>0</v>
      </c>
      <c r="E36" s="86">
        <v>0</v>
      </c>
      <c r="F36" s="86">
        <v>0</v>
      </c>
      <c r="G36" s="86">
        <v>0</v>
      </c>
      <c r="H36" s="86">
        <v>0</v>
      </c>
      <c r="I36" s="86">
        <v>0</v>
      </c>
      <c r="J36" s="86">
        <v>0</v>
      </c>
      <c r="K36" s="87">
        <v>0</v>
      </c>
      <c r="L36" s="86">
        <v>145.11000000000001</v>
      </c>
      <c r="M36" s="86">
        <v>0</v>
      </c>
      <c r="N36" s="86">
        <v>76.489999999999995</v>
      </c>
      <c r="O36" s="86">
        <v>0</v>
      </c>
      <c r="P36" s="86">
        <v>0</v>
      </c>
      <c r="Q36" s="86">
        <v>0</v>
      </c>
      <c r="R36" s="87">
        <v>221.60000000000002</v>
      </c>
      <c r="S36" s="86">
        <v>0</v>
      </c>
      <c r="T36" s="87">
        <v>0</v>
      </c>
      <c r="U36" s="88">
        <f t="shared" si="1"/>
        <v>221.60000000000002</v>
      </c>
    </row>
    <row r="37" spans="1:21" x14ac:dyDescent="0.3">
      <c r="A37" s="46"/>
      <c r="B37" s="78" t="s">
        <v>205</v>
      </c>
      <c r="C37" s="85" t="s">
        <v>206</v>
      </c>
      <c r="D37" s="86">
        <v>0</v>
      </c>
      <c r="E37" s="86">
        <v>0</v>
      </c>
      <c r="F37" s="86">
        <v>0</v>
      </c>
      <c r="G37" s="86">
        <v>0</v>
      </c>
      <c r="H37" s="86">
        <v>0</v>
      </c>
      <c r="I37" s="86">
        <v>0</v>
      </c>
      <c r="J37" s="86">
        <v>0</v>
      </c>
      <c r="K37" s="87">
        <v>0</v>
      </c>
      <c r="L37" s="86">
        <v>2.4900000000000002</v>
      </c>
      <c r="M37" s="86">
        <v>0</v>
      </c>
      <c r="N37" s="86">
        <v>129</v>
      </c>
      <c r="O37" s="86">
        <v>0</v>
      </c>
      <c r="P37" s="86">
        <v>0</v>
      </c>
      <c r="Q37" s="86">
        <v>0</v>
      </c>
      <c r="R37" s="87">
        <v>131.48999999999998</v>
      </c>
      <c r="S37" s="86">
        <v>0</v>
      </c>
      <c r="T37" s="87">
        <v>0</v>
      </c>
      <c r="U37" s="88">
        <f t="shared" si="1"/>
        <v>131.48999999999998</v>
      </c>
    </row>
    <row r="38" spans="1:21" x14ac:dyDescent="0.3">
      <c r="A38" s="46"/>
      <c r="B38" s="78" t="s">
        <v>207</v>
      </c>
      <c r="C38" s="85" t="s">
        <v>208</v>
      </c>
      <c r="D38" s="86">
        <v>0</v>
      </c>
      <c r="E38" s="86">
        <v>0</v>
      </c>
      <c r="F38" s="86">
        <v>0</v>
      </c>
      <c r="G38" s="86">
        <v>0</v>
      </c>
      <c r="H38" s="86">
        <v>203.58</v>
      </c>
      <c r="I38" s="86">
        <v>0</v>
      </c>
      <c r="J38" s="86">
        <v>0</v>
      </c>
      <c r="K38" s="87">
        <v>203.58</v>
      </c>
      <c r="L38" s="86">
        <v>0</v>
      </c>
      <c r="M38" s="86">
        <v>0</v>
      </c>
      <c r="N38" s="86">
        <v>0</v>
      </c>
      <c r="O38" s="86">
        <v>185.45</v>
      </c>
      <c r="P38" s="86">
        <v>0</v>
      </c>
      <c r="Q38" s="86">
        <v>0</v>
      </c>
      <c r="R38" s="87">
        <v>185.45</v>
      </c>
      <c r="S38" s="86">
        <v>0</v>
      </c>
      <c r="T38" s="87">
        <v>0</v>
      </c>
      <c r="U38" s="88">
        <f t="shared" si="1"/>
        <v>389.03</v>
      </c>
    </row>
    <row r="39" spans="1:21" x14ac:dyDescent="0.3">
      <c r="A39" s="46"/>
      <c r="B39" s="78" t="s">
        <v>209</v>
      </c>
      <c r="C39" s="85" t="s">
        <v>210</v>
      </c>
      <c r="D39" s="86">
        <v>958.37</v>
      </c>
      <c r="E39" s="86">
        <v>0</v>
      </c>
      <c r="F39" s="86">
        <v>0</v>
      </c>
      <c r="G39" s="86">
        <v>0</v>
      </c>
      <c r="H39" s="86">
        <v>0</v>
      </c>
      <c r="I39" s="86">
        <v>0</v>
      </c>
      <c r="J39" s="86">
        <v>0</v>
      </c>
      <c r="K39" s="87">
        <v>958.37</v>
      </c>
      <c r="L39" s="86">
        <v>0</v>
      </c>
      <c r="M39" s="86">
        <v>0</v>
      </c>
      <c r="N39" s="86">
        <v>1041.1600000000001</v>
      </c>
      <c r="O39" s="86">
        <v>0</v>
      </c>
      <c r="P39" s="86">
        <v>0</v>
      </c>
      <c r="Q39" s="86">
        <v>0</v>
      </c>
      <c r="R39" s="87">
        <v>1041.1600000000001</v>
      </c>
      <c r="S39" s="86">
        <v>0</v>
      </c>
      <c r="T39" s="87">
        <v>0</v>
      </c>
      <c r="U39" s="88">
        <f t="shared" si="1"/>
        <v>1999.5300000000002</v>
      </c>
    </row>
    <row r="40" spans="1:21" x14ac:dyDescent="0.3">
      <c r="A40" s="46"/>
      <c r="B40" s="78" t="s">
        <v>211</v>
      </c>
      <c r="C40" s="85" t="s">
        <v>212</v>
      </c>
      <c r="D40" s="86">
        <v>0</v>
      </c>
      <c r="E40" s="86">
        <v>0</v>
      </c>
      <c r="F40" s="86">
        <v>0</v>
      </c>
      <c r="G40" s="86">
        <v>0</v>
      </c>
      <c r="H40" s="86">
        <v>0</v>
      </c>
      <c r="I40" s="86">
        <v>0</v>
      </c>
      <c r="J40" s="86">
        <v>0</v>
      </c>
      <c r="K40" s="87">
        <v>0</v>
      </c>
      <c r="L40" s="86">
        <v>0</v>
      </c>
      <c r="M40" s="86">
        <v>0</v>
      </c>
      <c r="N40" s="86">
        <v>844.24</v>
      </c>
      <c r="O40" s="86">
        <v>0</v>
      </c>
      <c r="P40" s="86">
        <v>0</v>
      </c>
      <c r="Q40" s="86">
        <v>0</v>
      </c>
      <c r="R40" s="87">
        <v>844.24</v>
      </c>
      <c r="S40" s="86">
        <v>0</v>
      </c>
      <c r="T40" s="87">
        <v>0</v>
      </c>
      <c r="U40" s="88">
        <f t="shared" si="1"/>
        <v>844.24</v>
      </c>
    </row>
    <row r="41" spans="1:21" x14ac:dyDescent="0.3">
      <c r="A41" s="46"/>
      <c r="B41" s="78" t="s">
        <v>213</v>
      </c>
      <c r="C41" s="85" t="s">
        <v>214</v>
      </c>
      <c r="D41" s="86">
        <v>28298.560000000001</v>
      </c>
      <c r="E41" s="86">
        <v>0</v>
      </c>
      <c r="F41" s="86">
        <v>0</v>
      </c>
      <c r="G41" s="86">
        <v>0</v>
      </c>
      <c r="H41" s="86">
        <v>0</v>
      </c>
      <c r="I41" s="86">
        <v>0</v>
      </c>
      <c r="J41" s="86">
        <v>0</v>
      </c>
      <c r="K41" s="87">
        <v>28298.560000000001</v>
      </c>
      <c r="L41" s="86">
        <v>252.74</v>
      </c>
      <c r="M41" s="86">
        <v>0</v>
      </c>
      <c r="N41" s="86">
        <v>39963.660000000003</v>
      </c>
      <c r="O41" s="86">
        <v>0</v>
      </c>
      <c r="P41" s="86">
        <v>0</v>
      </c>
      <c r="Q41" s="86">
        <v>0</v>
      </c>
      <c r="R41" s="87">
        <v>40216.400000000001</v>
      </c>
      <c r="S41" s="86">
        <v>0</v>
      </c>
      <c r="T41" s="87">
        <v>0</v>
      </c>
      <c r="U41" s="88">
        <f t="shared" si="1"/>
        <v>68514.960000000006</v>
      </c>
    </row>
    <row r="42" spans="1:21" ht="27" x14ac:dyDescent="0.3">
      <c r="A42" s="46"/>
      <c r="B42" s="78" t="s">
        <v>215</v>
      </c>
      <c r="C42" s="85" t="s">
        <v>216</v>
      </c>
      <c r="D42" s="86">
        <v>0</v>
      </c>
      <c r="E42" s="86">
        <v>0</v>
      </c>
      <c r="F42" s="86">
        <v>0</v>
      </c>
      <c r="G42" s="86">
        <v>0</v>
      </c>
      <c r="H42" s="86">
        <v>45.7</v>
      </c>
      <c r="I42" s="86">
        <v>0</v>
      </c>
      <c r="J42" s="86">
        <v>0</v>
      </c>
      <c r="K42" s="87">
        <v>45.7</v>
      </c>
      <c r="L42" s="86">
        <v>0</v>
      </c>
      <c r="M42" s="86">
        <v>0</v>
      </c>
      <c r="N42" s="86">
        <v>114.36</v>
      </c>
      <c r="O42" s="86">
        <v>34.47</v>
      </c>
      <c r="P42" s="86">
        <v>0</v>
      </c>
      <c r="Q42" s="86">
        <v>0</v>
      </c>
      <c r="R42" s="87">
        <v>148.82999999999998</v>
      </c>
      <c r="S42" s="86">
        <v>0</v>
      </c>
      <c r="T42" s="87">
        <v>0</v>
      </c>
      <c r="U42" s="88">
        <f t="shared" si="1"/>
        <v>194.52999999999997</v>
      </c>
    </row>
    <row r="43" spans="1:21" ht="27" x14ac:dyDescent="0.3">
      <c r="A43" s="46"/>
      <c r="B43" s="78" t="s">
        <v>217</v>
      </c>
      <c r="C43" s="85" t="s">
        <v>218</v>
      </c>
      <c r="D43" s="86">
        <v>427</v>
      </c>
      <c r="E43" s="86">
        <v>0</v>
      </c>
      <c r="F43" s="86">
        <v>0</v>
      </c>
      <c r="G43" s="86">
        <v>0</v>
      </c>
      <c r="H43" s="86">
        <v>0</v>
      </c>
      <c r="I43" s="86">
        <v>0</v>
      </c>
      <c r="J43" s="86">
        <v>0</v>
      </c>
      <c r="K43" s="87">
        <v>427</v>
      </c>
      <c r="L43" s="86">
        <v>0</v>
      </c>
      <c r="M43" s="86">
        <v>0</v>
      </c>
      <c r="N43" s="86">
        <v>2972</v>
      </c>
      <c r="O43" s="86">
        <v>0</v>
      </c>
      <c r="P43" s="86">
        <v>0</v>
      </c>
      <c r="Q43" s="86">
        <v>0</v>
      </c>
      <c r="R43" s="87">
        <v>2972</v>
      </c>
      <c r="S43" s="86">
        <v>0</v>
      </c>
      <c r="T43" s="87">
        <v>0</v>
      </c>
      <c r="U43" s="88">
        <f t="shared" si="1"/>
        <v>3399</v>
      </c>
    </row>
    <row r="44" spans="1:21" s="73" customFormat="1" x14ac:dyDescent="0.3">
      <c r="A44" s="68"/>
      <c r="B44" s="91"/>
      <c r="C44" s="92"/>
      <c r="D44" s="86" t="s">
        <v>272</v>
      </c>
      <c r="E44" s="86" t="s">
        <v>272</v>
      </c>
      <c r="F44" s="86" t="s">
        <v>272</v>
      </c>
      <c r="G44" s="86" t="s">
        <v>272</v>
      </c>
      <c r="H44" s="86" t="s">
        <v>272</v>
      </c>
      <c r="I44" s="86" t="s">
        <v>272</v>
      </c>
      <c r="J44" s="86" t="s">
        <v>272</v>
      </c>
      <c r="K44" s="87" t="s">
        <v>272</v>
      </c>
      <c r="L44" s="86" t="s">
        <v>272</v>
      </c>
      <c r="M44" s="86" t="s">
        <v>272</v>
      </c>
      <c r="N44" s="86" t="s">
        <v>272</v>
      </c>
      <c r="O44" s="86" t="s">
        <v>272</v>
      </c>
      <c r="P44" s="86" t="s">
        <v>272</v>
      </c>
      <c r="Q44" s="86" t="s">
        <v>272</v>
      </c>
      <c r="R44" s="87" t="s">
        <v>272</v>
      </c>
      <c r="S44" s="86" t="s">
        <v>272</v>
      </c>
      <c r="T44" s="87" t="s">
        <v>272</v>
      </c>
      <c r="U44" s="88" t="str">
        <f t="shared" si="1"/>
        <v/>
      </c>
    </row>
    <row r="45" spans="1:21" s="73" customFormat="1" ht="13.2" x14ac:dyDescent="0.25">
      <c r="A45" s="68"/>
      <c r="B45" s="83" t="s">
        <v>219</v>
      </c>
      <c r="C45" s="84"/>
      <c r="D45" s="80">
        <v>3230255.11</v>
      </c>
      <c r="E45" s="80">
        <v>303357.86</v>
      </c>
      <c r="F45" s="80">
        <v>0</v>
      </c>
      <c r="G45" s="80">
        <v>9107.01</v>
      </c>
      <c r="H45" s="80">
        <v>0</v>
      </c>
      <c r="I45" s="80">
        <v>0</v>
      </c>
      <c r="J45" s="80">
        <v>0</v>
      </c>
      <c r="K45" s="81">
        <v>3542719.9799999995</v>
      </c>
      <c r="L45" s="80">
        <v>0</v>
      </c>
      <c r="M45" s="80">
        <v>0</v>
      </c>
      <c r="N45" s="80">
        <v>4389098.83</v>
      </c>
      <c r="O45" s="80">
        <v>0</v>
      </c>
      <c r="P45" s="80">
        <v>0</v>
      </c>
      <c r="Q45" s="80">
        <v>0</v>
      </c>
      <c r="R45" s="81">
        <v>4389098.83</v>
      </c>
      <c r="S45" s="80">
        <v>0</v>
      </c>
      <c r="T45" s="81">
        <v>0</v>
      </c>
      <c r="U45" s="82">
        <f t="shared" si="1"/>
        <v>7931818.8099999996</v>
      </c>
    </row>
    <row r="46" spans="1:21" x14ac:dyDescent="0.3">
      <c r="A46" s="46"/>
      <c r="B46" s="78" t="s">
        <v>220</v>
      </c>
      <c r="C46" s="85" t="s">
        <v>221</v>
      </c>
      <c r="D46" s="86">
        <v>3230255.11</v>
      </c>
      <c r="E46" s="86">
        <v>303357.86</v>
      </c>
      <c r="F46" s="86">
        <v>0</v>
      </c>
      <c r="G46" s="86">
        <v>9107.01</v>
      </c>
      <c r="H46" s="86">
        <v>0</v>
      </c>
      <c r="I46" s="86">
        <v>0</v>
      </c>
      <c r="J46" s="86">
        <v>0</v>
      </c>
      <c r="K46" s="87">
        <v>3542719.9799999995</v>
      </c>
      <c r="L46" s="86">
        <v>0</v>
      </c>
      <c r="M46" s="86">
        <v>0</v>
      </c>
      <c r="N46" s="86">
        <v>4389098.83</v>
      </c>
      <c r="O46" s="86">
        <v>0</v>
      </c>
      <c r="P46" s="86">
        <v>0</v>
      </c>
      <c r="Q46" s="86">
        <v>0</v>
      </c>
      <c r="R46" s="87">
        <v>4389098.83</v>
      </c>
      <c r="S46" s="86">
        <v>0</v>
      </c>
      <c r="T46" s="87">
        <v>0</v>
      </c>
      <c r="U46" s="88">
        <f t="shared" si="1"/>
        <v>7931818.8099999996</v>
      </c>
    </row>
    <row r="47" spans="1:21" s="73" customFormat="1" x14ac:dyDescent="0.3">
      <c r="A47" s="68"/>
      <c r="B47" s="91"/>
      <c r="C47" s="92"/>
      <c r="D47" s="86" t="s">
        <v>272</v>
      </c>
      <c r="E47" s="86" t="s">
        <v>272</v>
      </c>
      <c r="F47" s="86" t="s">
        <v>272</v>
      </c>
      <c r="G47" s="86" t="s">
        <v>272</v>
      </c>
      <c r="H47" s="86" t="s">
        <v>272</v>
      </c>
      <c r="I47" s="86" t="s">
        <v>272</v>
      </c>
      <c r="J47" s="86" t="s">
        <v>272</v>
      </c>
      <c r="K47" s="87" t="s">
        <v>272</v>
      </c>
      <c r="L47" s="86" t="s">
        <v>272</v>
      </c>
      <c r="M47" s="86" t="s">
        <v>272</v>
      </c>
      <c r="N47" s="86" t="s">
        <v>272</v>
      </c>
      <c r="O47" s="86" t="s">
        <v>272</v>
      </c>
      <c r="P47" s="86" t="s">
        <v>272</v>
      </c>
      <c r="Q47" s="86" t="s">
        <v>272</v>
      </c>
      <c r="R47" s="87" t="s">
        <v>272</v>
      </c>
      <c r="S47" s="86" t="s">
        <v>272</v>
      </c>
      <c r="T47" s="87" t="s">
        <v>272</v>
      </c>
      <c r="U47" s="88" t="str">
        <f t="shared" si="1"/>
        <v/>
      </c>
    </row>
    <row r="48" spans="1:21" s="73" customFormat="1" ht="13.2" x14ac:dyDescent="0.25">
      <c r="A48" s="68"/>
      <c r="B48" s="83" t="s">
        <v>222</v>
      </c>
      <c r="C48" s="84"/>
      <c r="D48" s="80">
        <v>10064</v>
      </c>
      <c r="E48" s="80">
        <v>0</v>
      </c>
      <c r="F48" s="80">
        <v>0</v>
      </c>
      <c r="G48" s="80">
        <v>0</v>
      </c>
      <c r="H48" s="80">
        <v>0</v>
      </c>
      <c r="I48" s="80">
        <v>330</v>
      </c>
      <c r="J48" s="80">
        <v>0</v>
      </c>
      <c r="K48" s="81">
        <v>10394</v>
      </c>
      <c r="L48" s="80">
        <v>0</v>
      </c>
      <c r="M48" s="80">
        <v>0</v>
      </c>
      <c r="N48" s="80">
        <v>2370.38</v>
      </c>
      <c r="O48" s="80">
        <v>0</v>
      </c>
      <c r="P48" s="80">
        <v>375</v>
      </c>
      <c r="Q48" s="80">
        <v>0</v>
      </c>
      <c r="R48" s="81">
        <v>2745.38</v>
      </c>
      <c r="S48" s="80">
        <v>0</v>
      </c>
      <c r="T48" s="81">
        <v>0</v>
      </c>
      <c r="U48" s="82">
        <f t="shared" si="1"/>
        <v>13139.380000000001</v>
      </c>
    </row>
    <row r="49" spans="1:21" x14ac:dyDescent="0.3">
      <c r="A49" s="46"/>
      <c r="B49" s="78" t="s">
        <v>223</v>
      </c>
      <c r="C49" s="85" t="s">
        <v>224</v>
      </c>
      <c r="D49" s="86">
        <v>8264</v>
      </c>
      <c r="E49" s="86">
        <v>0</v>
      </c>
      <c r="F49" s="86">
        <v>0</v>
      </c>
      <c r="G49" s="86">
        <v>0</v>
      </c>
      <c r="H49" s="86">
        <v>0</v>
      </c>
      <c r="I49" s="86">
        <v>0</v>
      </c>
      <c r="J49" s="86">
        <v>0</v>
      </c>
      <c r="K49" s="87">
        <v>8264</v>
      </c>
      <c r="L49" s="86">
        <v>0</v>
      </c>
      <c r="M49" s="86">
        <v>0</v>
      </c>
      <c r="N49" s="86">
        <v>2318.38</v>
      </c>
      <c r="O49" s="86">
        <v>0</v>
      </c>
      <c r="P49" s="86">
        <v>0</v>
      </c>
      <c r="Q49" s="86">
        <v>0</v>
      </c>
      <c r="R49" s="87">
        <v>2318.38</v>
      </c>
      <c r="S49" s="86">
        <v>0</v>
      </c>
      <c r="T49" s="87">
        <v>0</v>
      </c>
      <c r="U49" s="88">
        <f t="shared" si="1"/>
        <v>10582.380000000001</v>
      </c>
    </row>
    <row r="50" spans="1:21" x14ac:dyDescent="0.3">
      <c r="A50" s="46"/>
      <c r="B50" s="78" t="s">
        <v>225</v>
      </c>
      <c r="C50" s="85" t="s">
        <v>226</v>
      </c>
      <c r="D50" s="86">
        <v>1800</v>
      </c>
      <c r="E50" s="86">
        <v>0</v>
      </c>
      <c r="F50" s="86">
        <v>0</v>
      </c>
      <c r="G50" s="86">
        <v>0</v>
      </c>
      <c r="H50" s="86">
        <v>0</v>
      </c>
      <c r="I50" s="86">
        <v>0</v>
      </c>
      <c r="J50" s="86">
        <v>0</v>
      </c>
      <c r="K50" s="87">
        <v>1800</v>
      </c>
      <c r="L50" s="86">
        <v>0</v>
      </c>
      <c r="M50" s="86">
        <v>0</v>
      </c>
      <c r="N50" s="86">
        <v>0</v>
      </c>
      <c r="O50" s="86">
        <v>0</v>
      </c>
      <c r="P50" s="86">
        <v>0</v>
      </c>
      <c r="Q50" s="86">
        <v>0</v>
      </c>
      <c r="R50" s="87">
        <v>0</v>
      </c>
      <c r="S50" s="86">
        <v>0</v>
      </c>
      <c r="T50" s="87">
        <v>0</v>
      </c>
      <c r="U50" s="88">
        <f t="shared" si="1"/>
        <v>1800</v>
      </c>
    </row>
    <row r="51" spans="1:21" x14ac:dyDescent="0.3">
      <c r="A51" s="46"/>
      <c r="B51" s="78" t="s">
        <v>227</v>
      </c>
      <c r="C51" s="85" t="s">
        <v>228</v>
      </c>
      <c r="D51" s="86">
        <v>0</v>
      </c>
      <c r="E51" s="86">
        <v>0</v>
      </c>
      <c r="F51" s="86">
        <v>0</v>
      </c>
      <c r="G51" s="86">
        <v>0</v>
      </c>
      <c r="H51" s="86">
        <v>0</v>
      </c>
      <c r="I51" s="86">
        <v>330</v>
      </c>
      <c r="J51" s="86">
        <v>0</v>
      </c>
      <c r="K51" s="87">
        <v>330</v>
      </c>
      <c r="L51" s="86">
        <v>0</v>
      </c>
      <c r="M51" s="86">
        <v>0</v>
      </c>
      <c r="N51" s="86">
        <v>52</v>
      </c>
      <c r="O51" s="86">
        <v>0</v>
      </c>
      <c r="P51" s="86">
        <v>375</v>
      </c>
      <c r="Q51" s="86">
        <v>0</v>
      </c>
      <c r="R51" s="87">
        <v>427</v>
      </c>
      <c r="S51" s="86">
        <v>0</v>
      </c>
      <c r="T51" s="87">
        <v>0</v>
      </c>
      <c r="U51" s="88">
        <f t="shared" si="1"/>
        <v>757</v>
      </c>
    </row>
    <row r="52" spans="1:21" ht="27" x14ac:dyDescent="0.3">
      <c r="A52" s="46"/>
      <c r="B52" s="78" t="s">
        <v>229</v>
      </c>
      <c r="C52" s="85" t="s">
        <v>230</v>
      </c>
      <c r="D52" s="86">
        <v>0</v>
      </c>
      <c r="E52" s="86">
        <v>0</v>
      </c>
      <c r="F52" s="86">
        <v>0</v>
      </c>
      <c r="G52" s="86">
        <v>0</v>
      </c>
      <c r="H52" s="86">
        <v>0</v>
      </c>
      <c r="I52" s="86">
        <v>0</v>
      </c>
      <c r="J52" s="86">
        <v>0</v>
      </c>
      <c r="K52" s="87">
        <v>0</v>
      </c>
      <c r="L52" s="86">
        <v>0</v>
      </c>
      <c r="M52" s="86">
        <v>0</v>
      </c>
      <c r="N52" s="86">
        <v>0</v>
      </c>
      <c r="O52" s="86">
        <v>0</v>
      </c>
      <c r="P52" s="86">
        <v>0</v>
      </c>
      <c r="Q52" s="86">
        <v>0</v>
      </c>
      <c r="R52" s="87">
        <v>0</v>
      </c>
      <c r="S52" s="86">
        <v>0</v>
      </c>
      <c r="T52" s="87">
        <v>0</v>
      </c>
      <c r="U52" s="88">
        <f t="shared" si="1"/>
        <v>0</v>
      </c>
    </row>
    <row r="53" spans="1:21" s="73" customFormat="1" x14ac:dyDescent="0.3">
      <c r="A53" s="68"/>
      <c r="B53" s="91"/>
      <c r="C53" s="92"/>
      <c r="D53" s="86" t="s">
        <v>272</v>
      </c>
      <c r="E53" s="86" t="s">
        <v>272</v>
      </c>
      <c r="F53" s="86" t="s">
        <v>272</v>
      </c>
      <c r="G53" s="86" t="s">
        <v>272</v>
      </c>
      <c r="H53" s="86" t="s">
        <v>272</v>
      </c>
      <c r="I53" s="86" t="s">
        <v>272</v>
      </c>
      <c r="J53" s="86" t="s">
        <v>272</v>
      </c>
      <c r="K53" s="87" t="s">
        <v>272</v>
      </c>
      <c r="L53" s="86" t="s">
        <v>272</v>
      </c>
      <c r="M53" s="86" t="s">
        <v>272</v>
      </c>
      <c r="N53" s="86" t="s">
        <v>272</v>
      </c>
      <c r="O53" s="86" t="s">
        <v>272</v>
      </c>
      <c r="P53" s="86" t="s">
        <v>272</v>
      </c>
      <c r="Q53" s="86" t="s">
        <v>272</v>
      </c>
      <c r="R53" s="87" t="s">
        <v>272</v>
      </c>
      <c r="S53" s="86" t="s">
        <v>272</v>
      </c>
      <c r="T53" s="87" t="s">
        <v>272</v>
      </c>
      <c r="U53" s="88" t="str">
        <f t="shared" si="1"/>
        <v/>
      </c>
    </row>
    <row r="54" spans="1:21" s="73" customFormat="1" ht="13.2" x14ac:dyDescent="0.25">
      <c r="A54" s="68"/>
      <c r="B54" s="83" t="s">
        <v>231</v>
      </c>
      <c r="C54" s="84"/>
      <c r="D54" s="80">
        <v>67946</v>
      </c>
      <c r="E54" s="80">
        <v>0</v>
      </c>
      <c r="F54" s="80">
        <v>179.35</v>
      </c>
      <c r="G54" s="80">
        <v>0</v>
      </c>
      <c r="H54" s="80">
        <v>4015.3</v>
      </c>
      <c r="I54" s="80">
        <v>0</v>
      </c>
      <c r="J54" s="80">
        <v>0</v>
      </c>
      <c r="K54" s="81">
        <v>72140.650000000009</v>
      </c>
      <c r="L54" s="80">
        <v>3676.28</v>
      </c>
      <c r="M54" s="80">
        <v>16.010000000000002</v>
      </c>
      <c r="N54" s="80">
        <v>112384.10999999999</v>
      </c>
      <c r="O54" s="80">
        <v>3029.18</v>
      </c>
      <c r="P54" s="80">
        <v>0</v>
      </c>
      <c r="Q54" s="80">
        <v>0</v>
      </c>
      <c r="R54" s="81">
        <v>119105.57999999999</v>
      </c>
      <c r="S54" s="80">
        <v>0</v>
      </c>
      <c r="T54" s="81">
        <v>0</v>
      </c>
      <c r="U54" s="82">
        <f t="shared" si="1"/>
        <v>191246.22999999998</v>
      </c>
    </row>
    <row r="55" spans="1:21" ht="27" x14ac:dyDescent="0.3">
      <c r="A55" s="46"/>
      <c r="B55" s="78" t="s">
        <v>232</v>
      </c>
      <c r="C55" s="85" t="s">
        <v>233</v>
      </c>
      <c r="D55" s="86">
        <v>39442</v>
      </c>
      <c r="E55" s="86">
        <v>0</v>
      </c>
      <c r="F55" s="86">
        <v>179.35</v>
      </c>
      <c r="G55" s="86">
        <v>0</v>
      </c>
      <c r="H55" s="86">
        <v>2845.8</v>
      </c>
      <c r="I55" s="86">
        <v>0</v>
      </c>
      <c r="J55" s="86">
        <v>0</v>
      </c>
      <c r="K55" s="87">
        <v>42467.15</v>
      </c>
      <c r="L55" s="86">
        <v>3631.76</v>
      </c>
      <c r="M55" s="86">
        <v>16.010000000000002</v>
      </c>
      <c r="N55" s="86">
        <v>70944.899999999994</v>
      </c>
      <c r="O55" s="86">
        <v>2146.6799999999998</v>
      </c>
      <c r="P55" s="86">
        <v>0</v>
      </c>
      <c r="Q55" s="86">
        <v>0</v>
      </c>
      <c r="R55" s="87">
        <v>76739.349999999991</v>
      </c>
      <c r="S55" s="86">
        <v>0</v>
      </c>
      <c r="T55" s="87">
        <v>0</v>
      </c>
      <c r="U55" s="88">
        <f t="shared" si="1"/>
        <v>119206.5</v>
      </c>
    </row>
    <row r="56" spans="1:21" ht="27" x14ac:dyDescent="0.3">
      <c r="A56" s="46"/>
      <c r="B56" s="78" t="s">
        <v>234</v>
      </c>
      <c r="C56" s="85" t="s">
        <v>235</v>
      </c>
      <c r="D56" s="86">
        <v>28504</v>
      </c>
      <c r="E56" s="86">
        <v>0</v>
      </c>
      <c r="F56" s="86">
        <v>0</v>
      </c>
      <c r="G56" s="86">
        <v>0</v>
      </c>
      <c r="H56" s="86">
        <v>1169.5</v>
      </c>
      <c r="I56" s="86">
        <v>0</v>
      </c>
      <c r="J56" s="86">
        <v>0</v>
      </c>
      <c r="K56" s="87">
        <v>29673.5</v>
      </c>
      <c r="L56" s="86">
        <v>44.52</v>
      </c>
      <c r="M56" s="86">
        <v>0</v>
      </c>
      <c r="N56" s="86">
        <v>59688.21</v>
      </c>
      <c r="O56" s="86">
        <v>882.5</v>
      </c>
      <c r="P56" s="86">
        <v>0</v>
      </c>
      <c r="Q56" s="86">
        <v>0</v>
      </c>
      <c r="R56" s="87">
        <v>60615.229999999996</v>
      </c>
      <c r="S56" s="86">
        <v>0</v>
      </c>
      <c r="T56" s="87">
        <v>0</v>
      </c>
      <c r="U56" s="88">
        <f t="shared" si="1"/>
        <v>90288.73</v>
      </c>
    </row>
    <row r="57" spans="1:21" ht="27" x14ac:dyDescent="0.3">
      <c r="A57" s="46"/>
      <c r="B57" s="78" t="s">
        <v>236</v>
      </c>
      <c r="C57" s="85" t="s">
        <v>237</v>
      </c>
      <c r="D57" s="86">
        <v>0</v>
      </c>
      <c r="E57" s="86">
        <v>0</v>
      </c>
      <c r="F57" s="86">
        <v>0</v>
      </c>
      <c r="G57" s="86">
        <v>0</v>
      </c>
      <c r="H57" s="86">
        <v>0</v>
      </c>
      <c r="I57" s="86">
        <v>0</v>
      </c>
      <c r="J57" s="86">
        <v>0</v>
      </c>
      <c r="K57" s="87">
        <v>0</v>
      </c>
      <c r="L57" s="86">
        <v>0</v>
      </c>
      <c r="M57" s="86">
        <v>0</v>
      </c>
      <c r="N57" s="86">
        <v>-18249</v>
      </c>
      <c r="O57" s="86">
        <v>0</v>
      </c>
      <c r="P57" s="86">
        <v>0</v>
      </c>
      <c r="Q57" s="86">
        <v>0</v>
      </c>
      <c r="R57" s="87">
        <v>-18249</v>
      </c>
      <c r="S57" s="86">
        <v>0</v>
      </c>
      <c r="T57" s="87">
        <v>0</v>
      </c>
      <c r="U57" s="88">
        <f t="shared" si="1"/>
        <v>-18249</v>
      </c>
    </row>
    <row r="58" spans="1:21" s="73" customFormat="1" x14ac:dyDescent="0.3">
      <c r="A58" s="68"/>
      <c r="B58" s="91"/>
      <c r="C58" s="92"/>
      <c r="D58" s="86" t="s">
        <v>272</v>
      </c>
      <c r="E58" s="86" t="s">
        <v>272</v>
      </c>
      <c r="F58" s="86" t="s">
        <v>272</v>
      </c>
      <c r="G58" s="86" t="s">
        <v>272</v>
      </c>
      <c r="H58" s="86" t="s">
        <v>272</v>
      </c>
      <c r="I58" s="86" t="s">
        <v>272</v>
      </c>
      <c r="J58" s="86" t="s">
        <v>272</v>
      </c>
      <c r="K58" s="87" t="s">
        <v>272</v>
      </c>
      <c r="L58" s="86" t="s">
        <v>272</v>
      </c>
      <c r="M58" s="86" t="s">
        <v>272</v>
      </c>
      <c r="N58" s="86" t="s">
        <v>272</v>
      </c>
      <c r="O58" s="86" t="s">
        <v>272</v>
      </c>
      <c r="P58" s="86" t="s">
        <v>272</v>
      </c>
      <c r="Q58" s="86" t="s">
        <v>272</v>
      </c>
      <c r="R58" s="87" t="s">
        <v>272</v>
      </c>
      <c r="S58" s="86" t="s">
        <v>272</v>
      </c>
      <c r="T58" s="87" t="s">
        <v>272</v>
      </c>
      <c r="U58" s="88" t="str">
        <f t="shared" si="1"/>
        <v/>
      </c>
    </row>
    <row r="59" spans="1:21" s="73" customFormat="1" ht="13.2" x14ac:dyDescent="0.25">
      <c r="A59" s="68"/>
      <c r="B59" s="83" t="s">
        <v>238</v>
      </c>
      <c r="C59" s="84"/>
      <c r="D59" s="80">
        <v>29373.969999999998</v>
      </c>
      <c r="E59" s="80">
        <v>0</v>
      </c>
      <c r="F59" s="80">
        <v>0</v>
      </c>
      <c r="G59" s="80">
        <v>0</v>
      </c>
      <c r="H59" s="80">
        <v>852.78999999999985</v>
      </c>
      <c r="I59" s="80">
        <v>0</v>
      </c>
      <c r="J59" s="80">
        <v>83.14</v>
      </c>
      <c r="K59" s="81">
        <v>30309.899999999998</v>
      </c>
      <c r="L59" s="80">
        <v>213.81</v>
      </c>
      <c r="M59" s="80">
        <v>0</v>
      </c>
      <c r="N59" s="80">
        <v>28745.01</v>
      </c>
      <c r="O59" s="80">
        <v>1967.15</v>
      </c>
      <c r="P59" s="80">
        <v>0</v>
      </c>
      <c r="Q59" s="80">
        <v>62.72</v>
      </c>
      <c r="R59" s="81">
        <v>30988.69</v>
      </c>
      <c r="S59" s="80">
        <v>0</v>
      </c>
      <c r="T59" s="81">
        <v>0</v>
      </c>
      <c r="U59" s="82">
        <f t="shared" si="1"/>
        <v>61298.59</v>
      </c>
    </row>
    <row r="60" spans="1:21" x14ac:dyDescent="0.3">
      <c r="A60" s="46"/>
      <c r="B60" s="78" t="s">
        <v>239</v>
      </c>
      <c r="C60" s="85" t="s">
        <v>240</v>
      </c>
      <c r="D60" s="86">
        <v>0</v>
      </c>
      <c r="E60" s="86">
        <v>0</v>
      </c>
      <c r="F60" s="86">
        <v>0</v>
      </c>
      <c r="G60" s="86">
        <v>0</v>
      </c>
      <c r="H60" s="86">
        <v>0</v>
      </c>
      <c r="I60" s="86">
        <v>0</v>
      </c>
      <c r="J60" s="86">
        <v>0</v>
      </c>
      <c r="K60" s="87">
        <v>0</v>
      </c>
      <c r="L60" s="86">
        <v>0</v>
      </c>
      <c r="M60" s="86">
        <v>0</v>
      </c>
      <c r="N60" s="86">
        <v>8294.36</v>
      </c>
      <c r="O60" s="86">
        <v>0</v>
      </c>
      <c r="P60" s="86">
        <v>0</v>
      </c>
      <c r="Q60" s="86">
        <v>0</v>
      </c>
      <c r="R60" s="87">
        <v>8294.36</v>
      </c>
      <c r="S60" s="86">
        <v>0</v>
      </c>
      <c r="T60" s="87">
        <v>0</v>
      </c>
      <c r="U60" s="88">
        <f t="shared" si="1"/>
        <v>8294.36</v>
      </c>
    </row>
    <row r="61" spans="1:21" x14ac:dyDescent="0.3">
      <c r="A61" s="46"/>
      <c r="B61" s="78" t="s">
        <v>241</v>
      </c>
      <c r="C61" s="85" t="s">
        <v>242</v>
      </c>
      <c r="D61" s="86">
        <v>2276.46</v>
      </c>
      <c r="E61" s="86">
        <v>0</v>
      </c>
      <c r="F61" s="86">
        <v>0</v>
      </c>
      <c r="G61" s="86">
        <v>0</v>
      </c>
      <c r="H61" s="86">
        <v>646.16999999999996</v>
      </c>
      <c r="I61" s="86">
        <v>0</v>
      </c>
      <c r="J61" s="86">
        <v>0</v>
      </c>
      <c r="K61" s="87">
        <v>2922.63</v>
      </c>
      <c r="L61" s="86">
        <v>0</v>
      </c>
      <c r="M61" s="86">
        <v>0</v>
      </c>
      <c r="N61" s="86">
        <v>514.96</v>
      </c>
      <c r="O61" s="86">
        <v>487.46</v>
      </c>
      <c r="P61" s="86">
        <v>0</v>
      </c>
      <c r="Q61" s="86">
        <v>0</v>
      </c>
      <c r="R61" s="87">
        <v>1002.4200000000001</v>
      </c>
      <c r="S61" s="86">
        <v>0</v>
      </c>
      <c r="T61" s="87">
        <v>0</v>
      </c>
      <c r="U61" s="88">
        <f t="shared" si="1"/>
        <v>3925.05</v>
      </c>
    </row>
    <row r="62" spans="1:21" ht="40.200000000000003" x14ac:dyDescent="0.3">
      <c r="A62" s="46"/>
      <c r="B62" s="78" t="s">
        <v>243</v>
      </c>
      <c r="C62" s="85" t="s">
        <v>244</v>
      </c>
      <c r="D62" s="86">
        <v>0</v>
      </c>
      <c r="E62" s="86">
        <v>0</v>
      </c>
      <c r="F62" s="86">
        <v>0</v>
      </c>
      <c r="G62" s="86">
        <v>0</v>
      </c>
      <c r="H62" s="86">
        <v>0</v>
      </c>
      <c r="I62" s="86">
        <v>0</v>
      </c>
      <c r="J62" s="86">
        <v>0</v>
      </c>
      <c r="K62" s="87">
        <v>0</v>
      </c>
      <c r="L62" s="86">
        <v>0</v>
      </c>
      <c r="M62" s="86">
        <v>0</v>
      </c>
      <c r="N62" s="86">
        <v>12120</v>
      </c>
      <c r="O62" s="86">
        <v>0</v>
      </c>
      <c r="P62" s="86">
        <v>0</v>
      </c>
      <c r="Q62" s="86">
        <v>0</v>
      </c>
      <c r="R62" s="87">
        <v>12120</v>
      </c>
      <c r="S62" s="86">
        <v>0</v>
      </c>
      <c r="T62" s="87">
        <v>0</v>
      </c>
      <c r="U62" s="88">
        <f t="shared" si="1"/>
        <v>12120</v>
      </c>
    </row>
    <row r="63" spans="1:21" x14ac:dyDescent="0.3">
      <c r="A63" s="46"/>
      <c r="B63" s="78" t="s">
        <v>245</v>
      </c>
      <c r="C63" s="85" t="s">
        <v>246</v>
      </c>
      <c r="D63" s="86">
        <v>18500</v>
      </c>
      <c r="E63" s="86">
        <v>0</v>
      </c>
      <c r="F63" s="86">
        <v>0</v>
      </c>
      <c r="G63" s="86">
        <v>0</v>
      </c>
      <c r="H63" s="86">
        <v>0</v>
      </c>
      <c r="I63" s="86">
        <v>0</v>
      </c>
      <c r="J63" s="86">
        <v>0</v>
      </c>
      <c r="K63" s="87">
        <v>18500</v>
      </c>
      <c r="L63" s="86">
        <v>0</v>
      </c>
      <c r="M63" s="86">
        <v>0</v>
      </c>
      <c r="N63" s="86">
        <v>0</v>
      </c>
      <c r="O63" s="86">
        <v>0</v>
      </c>
      <c r="P63" s="86">
        <v>0</v>
      </c>
      <c r="Q63" s="86">
        <v>0</v>
      </c>
      <c r="R63" s="87">
        <v>0</v>
      </c>
      <c r="S63" s="86">
        <v>0</v>
      </c>
      <c r="T63" s="87">
        <v>0</v>
      </c>
      <c r="U63" s="88">
        <f t="shared" si="1"/>
        <v>18500</v>
      </c>
    </row>
    <row r="64" spans="1:21" ht="27" x14ac:dyDescent="0.3">
      <c r="A64" s="46"/>
      <c r="B64" s="78" t="s">
        <v>247</v>
      </c>
      <c r="C64" s="85" t="s">
        <v>248</v>
      </c>
      <c r="D64" s="86">
        <v>0</v>
      </c>
      <c r="E64" s="86">
        <v>0</v>
      </c>
      <c r="F64" s="86">
        <v>0</v>
      </c>
      <c r="G64" s="86">
        <v>0</v>
      </c>
      <c r="H64" s="86">
        <v>0</v>
      </c>
      <c r="I64" s="86">
        <v>0</v>
      </c>
      <c r="J64" s="86">
        <v>57.65</v>
      </c>
      <c r="K64" s="87">
        <v>57.65</v>
      </c>
      <c r="L64" s="86">
        <v>0</v>
      </c>
      <c r="M64" s="86">
        <v>0</v>
      </c>
      <c r="N64" s="86">
        <v>0</v>
      </c>
      <c r="O64" s="86">
        <v>0</v>
      </c>
      <c r="P64" s="86">
        <v>0</v>
      </c>
      <c r="Q64" s="86">
        <v>43.49</v>
      </c>
      <c r="R64" s="87">
        <v>43.49</v>
      </c>
      <c r="S64" s="86">
        <v>0</v>
      </c>
      <c r="T64" s="87">
        <v>0</v>
      </c>
      <c r="U64" s="88">
        <f t="shared" si="1"/>
        <v>101.14</v>
      </c>
    </row>
    <row r="65" spans="1:21" x14ac:dyDescent="0.3">
      <c r="A65" s="46"/>
      <c r="B65" s="78" t="s">
        <v>249</v>
      </c>
      <c r="C65" s="85" t="s">
        <v>250</v>
      </c>
      <c r="D65" s="86">
        <v>1357.12</v>
      </c>
      <c r="E65" s="86">
        <v>0</v>
      </c>
      <c r="F65" s="86">
        <v>0</v>
      </c>
      <c r="G65" s="86">
        <v>0</v>
      </c>
      <c r="H65" s="86">
        <v>89.55</v>
      </c>
      <c r="I65" s="86">
        <v>0</v>
      </c>
      <c r="J65" s="86">
        <v>0</v>
      </c>
      <c r="K65" s="87">
        <v>1446.6699999999998</v>
      </c>
      <c r="L65" s="86">
        <v>0</v>
      </c>
      <c r="M65" s="86">
        <v>0</v>
      </c>
      <c r="N65" s="86">
        <v>0</v>
      </c>
      <c r="O65" s="86">
        <v>90.54</v>
      </c>
      <c r="P65" s="86">
        <v>0</v>
      </c>
      <c r="Q65" s="86">
        <v>0</v>
      </c>
      <c r="R65" s="87">
        <v>90.54</v>
      </c>
      <c r="S65" s="86">
        <v>0</v>
      </c>
      <c r="T65" s="87">
        <v>0</v>
      </c>
      <c r="U65" s="88">
        <f t="shared" si="1"/>
        <v>1537.2099999999998</v>
      </c>
    </row>
    <row r="66" spans="1:21" x14ac:dyDescent="0.3">
      <c r="A66" s="46"/>
      <c r="B66" s="78" t="s">
        <v>251</v>
      </c>
      <c r="C66" s="85" t="s">
        <v>252</v>
      </c>
      <c r="D66" s="86">
        <v>0</v>
      </c>
      <c r="E66" s="86">
        <v>0</v>
      </c>
      <c r="F66" s="86">
        <v>0</v>
      </c>
      <c r="G66" s="86">
        <v>0</v>
      </c>
      <c r="H66" s="86">
        <v>0</v>
      </c>
      <c r="I66" s="86">
        <v>0</v>
      </c>
      <c r="J66" s="86">
        <v>0</v>
      </c>
      <c r="K66" s="87">
        <v>0</v>
      </c>
      <c r="L66" s="86">
        <v>0</v>
      </c>
      <c r="M66" s="86">
        <v>0</v>
      </c>
      <c r="N66" s="86">
        <v>0</v>
      </c>
      <c r="O66" s="86">
        <v>862</v>
      </c>
      <c r="P66" s="86">
        <v>0</v>
      </c>
      <c r="Q66" s="86">
        <v>0</v>
      </c>
      <c r="R66" s="87">
        <v>862</v>
      </c>
      <c r="S66" s="86">
        <v>0</v>
      </c>
      <c r="T66" s="87">
        <v>0</v>
      </c>
      <c r="U66" s="88">
        <f t="shared" si="1"/>
        <v>862</v>
      </c>
    </row>
    <row r="67" spans="1:21" x14ac:dyDescent="0.3">
      <c r="A67" s="46"/>
      <c r="B67" s="78" t="s">
        <v>253</v>
      </c>
      <c r="C67" s="85" t="s">
        <v>254</v>
      </c>
      <c r="D67" s="86">
        <v>217.5</v>
      </c>
      <c r="E67" s="86">
        <v>0</v>
      </c>
      <c r="F67" s="86">
        <v>0</v>
      </c>
      <c r="G67" s="86">
        <v>0</v>
      </c>
      <c r="H67" s="86">
        <v>11.17</v>
      </c>
      <c r="I67" s="86">
        <v>0</v>
      </c>
      <c r="J67" s="86">
        <v>0</v>
      </c>
      <c r="K67" s="87">
        <v>228.67</v>
      </c>
      <c r="L67" s="86">
        <v>0</v>
      </c>
      <c r="M67" s="86">
        <v>0</v>
      </c>
      <c r="N67" s="86">
        <v>0</v>
      </c>
      <c r="O67" s="86">
        <v>355.66</v>
      </c>
      <c r="P67" s="86">
        <v>0</v>
      </c>
      <c r="Q67" s="86">
        <v>0</v>
      </c>
      <c r="R67" s="87">
        <v>355.66</v>
      </c>
      <c r="S67" s="86">
        <v>0</v>
      </c>
      <c r="T67" s="87">
        <v>0</v>
      </c>
      <c r="U67" s="88">
        <f t="shared" si="1"/>
        <v>584.33000000000004</v>
      </c>
    </row>
    <row r="68" spans="1:21" ht="27" x14ac:dyDescent="0.3">
      <c r="A68" s="46"/>
      <c r="B68" s="78" t="s">
        <v>255</v>
      </c>
      <c r="C68" s="85" t="s">
        <v>256</v>
      </c>
      <c r="D68" s="86">
        <v>0</v>
      </c>
      <c r="E68" s="86">
        <v>0</v>
      </c>
      <c r="F68" s="86">
        <v>0</v>
      </c>
      <c r="G68" s="86">
        <v>0</v>
      </c>
      <c r="H68" s="86">
        <v>52.95</v>
      </c>
      <c r="I68" s="86">
        <v>0</v>
      </c>
      <c r="J68" s="86">
        <v>0</v>
      </c>
      <c r="K68" s="87">
        <v>52.95</v>
      </c>
      <c r="L68" s="86">
        <v>109.08</v>
      </c>
      <c r="M68" s="86">
        <v>0</v>
      </c>
      <c r="N68" s="86">
        <v>0</v>
      </c>
      <c r="O68" s="86">
        <v>39.950000000000003</v>
      </c>
      <c r="P68" s="86">
        <v>0</v>
      </c>
      <c r="Q68" s="86">
        <v>0</v>
      </c>
      <c r="R68" s="87">
        <v>149.03</v>
      </c>
      <c r="S68" s="86">
        <v>0</v>
      </c>
      <c r="T68" s="87">
        <v>0</v>
      </c>
      <c r="U68" s="88">
        <f t="shared" si="1"/>
        <v>201.98000000000002</v>
      </c>
    </row>
    <row r="69" spans="1:21" x14ac:dyDescent="0.3">
      <c r="A69" s="46"/>
      <c r="B69" s="78" t="s">
        <v>257</v>
      </c>
      <c r="C69" s="85" t="s">
        <v>258</v>
      </c>
      <c r="D69" s="86">
        <v>740.57</v>
      </c>
      <c r="E69" s="86">
        <v>0</v>
      </c>
      <c r="F69" s="86">
        <v>0</v>
      </c>
      <c r="G69" s="86">
        <v>0</v>
      </c>
      <c r="H69" s="86">
        <v>0</v>
      </c>
      <c r="I69" s="86">
        <v>0</v>
      </c>
      <c r="J69" s="86">
        <v>25.49</v>
      </c>
      <c r="K69" s="87">
        <v>766.06000000000006</v>
      </c>
      <c r="L69" s="86">
        <v>62.730000000000004</v>
      </c>
      <c r="M69" s="86">
        <v>0</v>
      </c>
      <c r="N69" s="86">
        <v>662.49</v>
      </c>
      <c r="O69" s="86">
        <v>91.59</v>
      </c>
      <c r="P69" s="86">
        <v>0</v>
      </c>
      <c r="Q69" s="86">
        <v>19.23</v>
      </c>
      <c r="R69" s="87">
        <v>836.04000000000008</v>
      </c>
      <c r="S69" s="86">
        <v>0</v>
      </c>
      <c r="T69" s="87">
        <v>0</v>
      </c>
      <c r="U69" s="88">
        <f t="shared" si="1"/>
        <v>1602.1000000000001</v>
      </c>
    </row>
    <row r="70" spans="1:21" ht="27" x14ac:dyDescent="0.3">
      <c r="A70" s="46"/>
      <c r="B70" s="78" t="s">
        <v>259</v>
      </c>
      <c r="C70" s="85" t="s">
        <v>260</v>
      </c>
      <c r="D70" s="86">
        <v>0</v>
      </c>
      <c r="E70" s="86">
        <v>0</v>
      </c>
      <c r="F70" s="86">
        <v>0</v>
      </c>
      <c r="G70" s="86">
        <v>0</v>
      </c>
      <c r="H70" s="86">
        <v>0</v>
      </c>
      <c r="I70" s="86">
        <v>0</v>
      </c>
      <c r="J70" s="86">
        <v>0</v>
      </c>
      <c r="K70" s="87">
        <v>0</v>
      </c>
      <c r="L70" s="86">
        <v>42</v>
      </c>
      <c r="M70" s="86">
        <v>0</v>
      </c>
      <c r="N70" s="86">
        <v>5327</v>
      </c>
      <c r="O70" s="86">
        <v>0</v>
      </c>
      <c r="P70" s="86">
        <v>0</v>
      </c>
      <c r="Q70" s="86">
        <v>0</v>
      </c>
      <c r="R70" s="87">
        <v>5369</v>
      </c>
      <c r="S70" s="86">
        <v>0</v>
      </c>
      <c r="T70" s="87">
        <v>0</v>
      </c>
      <c r="U70" s="88">
        <f t="shared" si="1"/>
        <v>5369</v>
      </c>
    </row>
    <row r="71" spans="1:21" x14ac:dyDescent="0.3">
      <c r="A71" s="46"/>
      <c r="B71" s="78" t="s">
        <v>261</v>
      </c>
      <c r="C71" s="85" t="s">
        <v>262</v>
      </c>
      <c r="D71" s="86">
        <v>19.350000000000001</v>
      </c>
      <c r="E71" s="86">
        <v>0</v>
      </c>
      <c r="F71" s="86">
        <v>0</v>
      </c>
      <c r="G71" s="86">
        <v>0</v>
      </c>
      <c r="H71" s="86">
        <v>0</v>
      </c>
      <c r="I71" s="86">
        <v>0</v>
      </c>
      <c r="J71" s="86">
        <v>0</v>
      </c>
      <c r="K71" s="87">
        <v>19.350000000000001</v>
      </c>
      <c r="L71" s="86">
        <v>0</v>
      </c>
      <c r="M71" s="86">
        <v>0</v>
      </c>
      <c r="N71" s="86">
        <v>10.6</v>
      </c>
      <c r="O71" s="86">
        <v>0</v>
      </c>
      <c r="P71" s="86">
        <v>0</v>
      </c>
      <c r="Q71" s="86">
        <v>0</v>
      </c>
      <c r="R71" s="87">
        <v>10.6</v>
      </c>
      <c r="S71" s="86">
        <v>0</v>
      </c>
      <c r="T71" s="87">
        <v>0</v>
      </c>
      <c r="U71" s="88">
        <f t="shared" si="1"/>
        <v>29.950000000000003</v>
      </c>
    </row>
    <row r="72" spans="1:21" x14ac:dyDescent="0.3">
      <c r="A72" s="46"/>
      <c r="B72" s="78" t="s">
        <v>263</v>
      </c>
      <c r="C72" s="85" t="s">
        <v>264</v>
      </c>
      <c r="D72" s="86">
        <v>0</v>
      </c>
      <c r="E72" s="86">
        <v>0</v>
      </c>
      <c r="F72" s="86">
        <v>0</v>
      </c>
      <c r="G72" s="86">
        <v>0</v>
      </c>
      <c r="H72" s="86">
        <v>0</v>
      </c>
      <c r="I72" s="86">
        <v>0</v>
      </c>
      <c r="J72" s="86">
        <v>0</v>
      </c>
      <c r="K72" s="87">
        <v>0</v>
      </c>
      <c r="L72" s="86">
        <v>0</v>
      </c>
      <c r="M72" s="86">
        <v>0</v>
      </c>
      <c r="N72" s="86">
        <v>113.55</v>
      </c>
      <c r="O72" s="86">
        <v>0</v>
      </c>
      <c r="P72" s="86">
        <v>0</v>
      </c>
      <c r="Q72" s="86">
        <v>0</v>
      </c>
      <c r="R72" s="87">
        <v>113.55</v>
      </c>
      <c r="S72" s="86">
        <v>0</v>
      </c>
      <c r="T72" s="87">
        <v>0</v>
      </c>
      <c r="U72" s="88">
        <f t="shared" si="1"/>
        <v>113.55</v>
      </c>
    </row>
    <row r="73" spans="1:21" x14ac:dyDescent="0.3">
      <c r="A73" s="46"/>
      <c r="B73" s="78" t="s">
        <v>265</v>
      </c>
      <c r="C73" s="85" t="s">
        <v>266</v>
      </c>
      <c r="D73" s="86">
        <v>29.97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7">
        <v>29.97</v>
      </c>
      <c r="L73" s="86">
        <v>0</v>
      </c>
      <c r="M73" s="86">
        <v>0</v>
      </c>
      <c r="N73" s="86">
        <v>127.19</v>
      </c>
      <c r="O73" s="86">
        <v>0</v>
      </c>
      <c r="P73" s="86">
        <v>0</v>
      </c>
      <c r="Q73" s="86">
        <v>0</v>
      </c>
      <c r="R73" s="87">
        <v>127.19</v>
      </c>
      <c r="S73" s="86">
        <v>0</v>
      </c>
      <c r="T73" s="87">
        <v>0</v>
      </c>
      <c r="U73" s="88">
        <f t="shared" si="1"/>
        <v>157.16</v>
      </c>
    </row>
    <row r="74" spans="1:21" x14ac:dyDescent="0.3">
      <c r="A74" s="46"/>
      <c r="B74" s="78" t="s">
        <v>267</v>
      </c>
      <c r="C74" s="85" t="s">
        <v>268</v>
      </c>
      <c r="D74" s="86">
        <v>6233</v>
      </c>
      <c r="E74" s="86">
        <v>0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  <c r="K74" s="87">
        <v>6233</v>
      </c>
      <c r="L74" s="86">
        <v>0</v>
      </c>
      <c r="M74" s="86">
        <v>0</v>
      </c>
      <c r="N74" s="86">
        <v>1574.8600000000001</v>
      </c>
      <c r="O74" s="86">
        <v>0</v>
      </c>
      <c r="P74" s="86">
        <v>0</v>
      </c>
      <c r="Q74" s="86">
        <v>0</v>
      </c>
      <c r="R74" s="87">
        <v>1574.8600000000001</v>
      </c>
      <c r="S74" s="86">
        <v>0</v>
      </c>
      <c r="T74" s="87">
        <v>0</v>
      </c>
      <c r="U74" s="88">
        <f t="shared" si="1"/>
        <v>7807.8600000000006</v>
      </c>
    </row>
    <row r="75" spans="1:21" x14ac:dyDescent="0.3">
      <c r="A75" s="46"/>
      <c r="B75" s="78" t="s">
        <v>269</v>
      </c>
      <c r="C75" s="85" t="s">
        <v>270</v>
      </c>
      <c r="D75" s="86">
        <v>0</v>
      </c>
      <c r="E75" s="86">
        <v>0</v>
      </c>
      <c r="F75" s="86">
        <v>0</v>
      </c>
      <c r="G75" s="86">
        <v>0</v>
      </c>
      <c r="H75" s="86">
        <v>52.95</v>
      </c>
      <c r="I75" s="86">
        <v>0</v>
      </c>
      <c r="J75" s="86">
        <v>0</v>
      </c>
      <c r="K75" s="87">
        <v>52.95</v>
      </c>
      <c r="L75" s="86">
        <v>0</v>
      </c>
      <c r="M75" s="86">
        <v>0</v>
      </c>
      <c r="N75" s="86">
        <v>0</v>
      </c>
      <c r="O75" s="86">
        <v>39.950000000000003</v>
      </c>
      <c r="P75" s="86">
        <v>0</v>
      </c>
      <c r="Q75" s="86">
        <v>0</v>
      </c>
      <c r="R75" s="87">
        <v>39.950000000000003</v>
      </c>
      <c r="S75" s="86">
        <v>0</v>
      </c>
      <c r="T75" s="87">
        <v>0</v>
      </c>
      <c r="U75" s="88">
        <f t="shared" si="1"/>
        <v>92.9</v>
      </c>
    </row>
    <row r="76" spans="1:21" s="73" customFormat="1" x14ac:dyDescent="0.3">
      <c r="A76" s="68"/>
      <c r="B76" s="91"/>
      <c r="C76" s="92"/>
      <c r="D76" s="86" t="s">
        <v>272</v>
      </c>
      <c r="E76" s="86" t="s">
        <v>272</v>
      </c>
      <c r="F76" s="86" t="s">
        <v>272</v>
      </c>
      <c r="G76" s="86" t="s">
        <v>272</v>
      </c>
      <c r="H76" s="86" t="s">
        <v>272</v>
      </c>
      <c r="I76" s="86" t="s">
        <v>272</v>
      </c>
      <c r="J76" s="86" t="s">
        <v>272</v>
      </c>
      <c r="K76" s="87" t="s">
        <v>272</v>
      </c>
      <c r="L76" s="86" t="s">
        <v>272</v>
      </c>
      <c r="M76" s="86" t="s">
        <v>272</v>
      </c>
      <c r="N76" s="86" t="s">
        <v>272</v>
      </c>
      <c r="O76" s="86" t="s">
        <v>272</v>
      </c>
      <c r="P76" s="86" t="s">
        <v>272</v>
      </c>
      <c r="Q76" s="86" t="s">
        <v>272</v>
      </c>
      <c r="R76" s="87" t="s">
        <v>272</v>
      </c>
      <c r="S76" s="86" t="s">
        <v>272</v>
      </c>
      <c r="T76" s="87" t="s">
        <v>272</v>
      </c>
      <c r="U76" s="88" t="str">
        <f t="shared" ref="U76:U83" si="9" xml:space="preserve"> IF(LEN($B76) &gt; 0, K76 + R76 + T76, "")</f>
        <v/>
      </c>
    </row>
    <row r="77" spans="1:21" ht="15.6" hidden="1" outlineLevel="1" x14ac:dyDescent="0.3">
      <c r="A77" s="46"/>
      <c r="B77" s="93" t="s">
        <v>271</v>
      </c>
      <c r="C77" s="94"/>
      <c r="D77" s="95">
        <v>92309.680000000008</v>
      </c>
      <c r="E77" s="95">
        <v>0</v>
      </c>
      <c r="F77" s="95">
        <v>0</v>
      </c>
      <c r="G77" s="95">
        <v>0</v>
      </c>
      <c r="H77" s="95">
        <v>0</v>
      </c>
      <c r="I77" s="95">
        <v>0</v>
      </c>
      <c r="J77" s="95">
        <v>0</v>
      </c>
      <c r="K77" s="95">
        <v>92309.680000000008</v>
      </c>
      <c r="L77" s="95">
        <v>6499.55</v>
      </c>
      <c r="M77" s="95">
        <v>0</v>
      </c>
      <c r="N77" s="95">
        <v>90131.13</v>
      </c>
      <c r="O77" s="95">
        <v>0</v>
      </c>
      <c r="P77" s="95">
        <v>0</v>
      </c>
      <c r="Q77" s="95">
        <v>0</v>
      </c>
      <c r="R77" s="95">
        <v>96630.68</v>
      </c>
      <c r="S77" s="95">
        <v>56435.17</v>
      </c>
      <c r="T77" s="95">
        <v>56435.17</v>
      </c>
      <c r="U77" s="96">
        <f t="shared" si="9"/>
        <v>245375.52999999997</v>
      </c>
    </row>
    <row r="78" spans="1:21" hidden="1" outlineLevel="1" x14ac:dyDescent="0.3">
      <c r="A78" s="46"/>
      <c r="B78" s="78" t="s">
        <v>169</v>
      </c>
      <c r="C78" s="79"/>
      <c r="D78" s="80">
        <v>92309.680000000008</v>
      </c>
      <c r="E78" s="80">
        <v>0</v>
      </c>
      <c r="F78" s="80">
        <v>0</v>
      </c>
      <c r="G78" s="80">
        <v>0</v>
      </c>
      <c r="H78" s="80">
        <v>0</v>
      </c>
      <c r="I78" s="80">
        <v>0</v>
      </c>
      <c r="J78" s="80">
        <v>0</v>
      </c>
      <c r="K78" s="81">
        <v>92309.680000000008</v>
      </c>
      <c r="L78" s="80">
        <v>6499.55</v>
      </c>
      <c r="M78" s="80">
        <v>0</v>
      </c>
      <c r="N78" s="80">
        <v>90131.13</v>
      </c>
      <c r="O78" s="80">
        <v>0</v>
      </c>
      <c r="P78" s="80">
        <v>0</v>
      </c>
      <c r="Q78" s="80">
        <v>0</v>
      </c>
      <c r="R78" s="81">
        <v>96630.68</v>
      </c>
      <c r="S78" s="80">
        <v>56435.17</v>
      </c>
      <c r="T78" s="81">
        <v>56435.17</v>
      </c>
      <c r="U78" s="82">
        <f t="shared" si="9"/>
        <v>245375.52999999997</v>
      </c>
    </row>
    <row r="79" spans="1:21" s="73" customFormat="1" ht="13.2" hidden="1" outlineLevel="1" x14ac:dyDescent="0.25">
      <c r="A79" s="68"/>
      <c r="B79" s="83" t="s">
        <v>170</v>
      </c>
      <c r="C79" s="84"/>
      <c r="D79" s="80">
        <v>92309.680000000008</v>
      </c>
      <c r="E79" s="80">
        <v>0</v>
      </c>
      <c r="F79" s="80">
        <v>0</v>
      </c>
      <c r="G79" s="80">
        <v>0</v>
      </c>
      <c r="H79" s="80">
        <v>0</v>
      </c>
      <c r="I79" s="80">
        <v>0</v>
      </c>
      <c r="J79" s="80">
        <v>0</v>
      </c>
      <c r="K79" s="81">
        <v>92309.680000000008</v>
      </c>
      <c r="L79" s="80">
        <v>6499.55</v>
      </c>
      <c r="M79" s="80">
        <v>0</v>
      </c>
      <c r="N79" s="80">
        <v>90131.13</v>
      </c>
      <c r="O79" s="80">
        <v>0</v>
      </c>
      <c r="P79" s="80">
        <v>0</v>
      </c>
      <c r="Q79" s="80">
        <v>0</v>
      </c>
      <c r="R79" s="81">
        <v>96630.68</v>
      </c>
      <c r="S79" s="80">
        <v>56435.17</v>
      </c>
      <c r="T79" s="81">
        <v>56435.17</v>
      </c>
      <c r="U79" s="82">
        <f t="shared" si="9"/>
        <v>245375.52999999997</v>
      </c>
    </row>
    <row r="80" spans="1:21" hidden="1" outlineLevel="1" x14ac:dyDescent="0.3">
      <c r="A80" s="46"/>
      <c r="B80" s="91" t="s">
        <v>171</v>
      </c>
      <c r="C80" s="85" t="s">
        <v>172</v>
      </c>
      <c r="D80" s="86">
        <v>27150.39</v>
      </c>
      <c r="E80" s="86">
        <v>0</v>
      </c>
      <c r="F80" s="86">
        <v>0</v>
      </c>
      <c r="G80" s="86">
        <v>0</v>
      </c>
      <c r="H80" s="86">
        <v>0</v>
      </c>
      <c r="I80" s="86">
        <v>0</v>
      </c>
      <c r="J80" s="86">
        <v>0</v>
      </c>
      <c r="K80" s="87">
        <v>27150.39</v>
      </c>
      <c r="L80" s="86">
        <v>0</v>
      </c>
      <c r="M80" s="86">
        <v>0</v>
      </c>
      <c r="N80" s="86">
        <v>49544.1</v>
      </c>
      <c r="O80" s="86">
        <v>0</v>
      </c>
      <c r="P80" s="86">
        <v>0</v>
      </c>
      <c r="Q80" s="86">
        <v>0</v>
      </c>
      <c r="R80" s="87">
        <v>49544.1</v>
      </c>
      <c r="S80" s="86">
        <v>32598.269999999997</v>
      </c>
      <c r="T80" s="87">
        <v>32598.269999999997</v>
      </c>
      <c r="U80" s="88">
        <f t="shared" si="9"/>
        <v>109292.75999999998</v>
      </c>
    </row>
    <row r="81" spans="1:21" ht="27" hidden="1" outlineLevel="1" x14ac:dyDescent="0.3">
      <c r="A81" s="46"/>
      <c r="B81" s="91" t="s">
        <v>173</v>
      </c>
      <c r="C81" s="85" t="s">
        <v>174</v>
      </c>
      <c r="D81" s="86">
        <v>25129.84</v>
      </c>
      <c r="E81" s="86">
        <v>0</v>
      </c>
      <c r="F81" s="86">
        <v>0</v>
      </c>
      <c r="G81" s="86">
        <v>0</v>
      </c>
      <c r="H81" s="86">
        <v>0</v>
      </c>
      <c r="I81" s="86">
        <v>0</v>
      </c>
      <c r="J81" s="86">
        <v>0</v>
      </c>
      <c r="K81" s="87">
        <v>25129.84</v>
      </c>
      <c r="L81" s="86">
        <v>1899.6000000000001</v>
      </c>
      <c r="M81" s="86">
        <v>0</v>
      </c>
      <c r="N81" s="86">
        <v>40587.03</v>
      </c>
      <c r="O81" s="86">
        <v>0</v>
      </c>
      <c r="P81" s="86">
        <v>0</v>
      </c>
      <c r="Q81" s="86">
        <v>0</v>
      </c>
      <c r="R81" s="87">
        <v>42486.63</v>
      </c>
      <c r="S81" s="86">
        <v>0</v>
      </c>
      <c r="T81" s="87">
        <v>0</v>
      </c>
      <c r="U81" s="88">
        <f t="shared" si="9"/>
        <v>67616.47</v>
      </c>
    </row>
    <row r="82" spans="1:21" ht="27" hidden="1" outlineLevel="1" x14ac:dyDescent="0.3">
      <c r="B82" s="91" t="s">
        <v>175</v>
      </c>
      <c r="C82" s="85" t="s">
        <v>176</v>
      </c>
      <c r="D82" s="86">
        <v>40029.449999999997</v>
      </c>
      <c r="E82" s="86">
        <v>0</v>
      </c>
      <c r="F82" s="86">
        <v>0</v>
      </c>
      <c r="G82" s="86">
        <v>0</v>
      </c>
      <c r="H82" s="86">
        <v>0</v>
      </c>
      <c r="I82" s="86">
        <v>0</v>
      </c>
      <c r="J82" s="86">
        <v>0</v>
      </c>
      <c r="K82" s="87">
        <v>40029.449999999997</v>
      </c>
      <c r="L82" s="86">
        <v>4599.9499999999989</v>
      </c>
      <c r="M82" s="86">
        <v>0</v>
      </c>
      <c r="N82" s="86">
        <v>0</v>
      </c>
      <c r="O82" s="86">
        <v>0</v>
      </c>
      <c r="P82" s="86">
        <v>0</v>
      </c>
      <c r="Q82" s="86">
        <v>0</v>
      </c>
      <c r="R82" s="87">
        <v>4599.9499999999989</v>
      </c>
      <c r="S82" s="86">
        <v>23836.9</v>
      </c>
      <c r="T82" s="87">
        <v>23836.9</v>
      </c>
      <c r="U82" s="88">
        <f t="shared" si="9"/>
        <v>68466.299999999988</v>
      </c>
    </row>
    <row r="83" spans="1:21" hidden="1" outlineLevel="1" x14ac:dyDescent="0.3">
      <c r="B83" s="97"/>
      <c r="C83" s="98"/>
      <c r="D83" s="99" t="s">
        <v>272</v>
      </c>
      <c r="E83" s="99" t="s">
        <v>272</v>
      </c>
      <c r="F83" s="99" t="s">
        <v>272</v>
      </c>
      <c r="G83" s="99" t="s">
        <v>272</v>
      </c>
      <c r="H83" s="99" t="s">
        <v>272</v>
      </c>
      <c r="I83" s="99" t="s">
        <v>272</v>
      </c>
      <c r="J83" s="99" t="s">
        <v>272</v>
      </c>
      <c r="K83" s="100" t="s">
        <v>272</v>
      </c>
      <c r="L83" s="99" t="s">
        <v>272</v>
      </c>
      <c r="M83" s="99" t="s">
        <v>272</v>
      </c>
      <c r="N83" s="99" t="s">
        <v>272</v>
      </c>
      <c r="O83" s="99" t="s">
        <v>272</v>
      </c>
      <c r="P83" s="99" t="s">
        <v>272</v>
      </c>
      <c r="Q83" s="99" t="s">
        <v>272</v>
      </c>
      <c r="R83" s="100" t="s">
        <v>272</v>
      </c>
      <c r="S83" s="99" t="s">
        <v>272</v>
      </c>
      <c r="T83" s="100" t="s">
        <v>272</v>
      </c>
      <c r="U83" s="101" t="str">
        <f t="shared" si="9"/>
        <v/>
      </c>
    </row>
    <row r="84" spans="1:21" hidden="1" outlineLevel="1" x14ac:dyDescent="0.3"/>
    <row r="85" spans="1:21" collapsed="1" x14ac:dyDescent="0.3"/>
  </sheetData>
  <pageMargins left="0.2" right="0.2" top="0.5" bottom="0.5" header="0.3" footer="0.05"/>
  <pageSetup scale="80" orientation="landscape" r:id="rId1"/>
  <headerFooter>
    <oddFooter>&amp;L&amp;Z&amp;F
&amp;A_x000D_&amp;1#&amp;"Calibri"&amp;14&amp;K000000 Business Use&amp;R&amp;D @ &amp;T
Page 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0">
    <pageSetUpPr fitToPage="1"/>
  </sheetPr>
  <dimension ref="A1:W61"/>
  <sheetViews>
    <sheetView showGridLines="0" zoomScale="79" zoomScaleNormal="79" workbookViewId="0">
      <pane ySplit="4" topLeftCell="A5" activePane="bottomLeft" state="frozen"/>
      <selection activeCell="K25" sqref="K25"/>
      <selection pane="bottomLeft" activeCell="A5" sqref="A5"/>
    </sheetView>
  </sheetViews>
  <sheetFormatPr defaultColWidth="8.88671875" defaultRowHeight="14.4" x14ac:dyDescent="0.3"/>
  <cols>
    <col min="1" max="1" width="8.88671875" style="24"/>
    <col min="2" max="2" width="45.5546875" style="108" customWidth="1"/>
    <col min="3" max="5" width="5.6640625" style="108" customWidth="1"/>
    <col min="6" max="6" width="10.44140625" style="24" customWidth="1"/>
    <col min="7" max="7" width="14.6640625" style="24" customWidth="1"/>
    <col min="8" max="8" width="12.5546875" style="24" customWidth="1"/>
    <col min="9" max="9" width="12.6640625" style="24" customWidth="1"/>
    <col min="10" max="10" width="14.33203125" style="24" customWidth="1"/>
    <col min="11" max="11" width="13.44140625" style="24" customWidth="1"/>
    <col min="12" max="12" width="13.33203125" style="24" customWidth="1"/>
    <col min="13" max="13" width="13.109375" style="24" customWidth="1"/>
    <col min="14" max="14" width="3.109375" style="24" customWidth="1"/>
    <col min="15" max="15" width="6.33203125" style="24" customWidth="1"/>
    <col min="16" max="16" width="13.6640625" style="24" customWidth="1"/>
    <col min="17" max="17" width="12.88671875" style="24" customWidth="1"/>
    <col min="18" max="19" width="14.33203125" style="24" customWidth="1"/>
    <col min="20" max="20" width="12.6640625" style="24" customWidth="1"/>
    <col min="21" max="21" width="13.109375" style="24" customWidth="1"/>
    <col min="22" max="22" width="14.33203125" style="24" customWidth="1"/>
    <col min="23" max="23" width="47.5546875" style="24" bestFit="1" customWidth="1"/>
    <col min="24" max="16384" width="8.88671875" style="24"/>
  </cols>
  <sheetData>
    <row r="1" spans="1:23" x14ac:dyDescent="0.3">
      <c r="A1" s="108" t="s">
        <v>322</v>
      </c>
    </row>
    <row r="2" spans="1:23" x14ac:dyDescent="0.3">
      <c r="A2" s="147" t="s">
        <v>321</v>
      </c>
      <c r="B2" s="147"/>
      <c r="C2" s="147"/>
      <c r="D2" s="147"/>
      <c r="E2" s="147"/>
    </row>
    <row r="3" spans="1:23" ht="16.2" x14ac:dyDescent="0.45">
      <c r="A3" s="108"/>
      <c r="B3"/>
      <c r="C3"/>
      <c r="D3"/>
      <c r="E3"/>
      <c r="F3"/>
      <c r="G3" s="443" t="s">
        <v>290</v>
      </c>
      <c r="H3" s="443"/>
      <c r="I3" s="443"/>
      <c r="J3" s="443"/>
      <c r="K3" s="443"/>
      <c r="L3" s="443"/>
      <c r="M3" s="443"/>
      <c r="P3" s="443" t="s">
        <v>289</v>
      </c>
      <c r="Q3" s="443"/>
      <c r="R3" s="443"/>
      <c r="S3" s="443"/>
      <c r="T3" s="443"/>
      <c r="U3" s="443"/>
      <c r="V3" s="443"/>
    </row>
    <row r="4" spans="1:23" ht="16.2" x14ac:dyDescent="0.45">
      <c r="A4" s="24" t="s">
        <v>301</v>
      </c>
      <c r="G4" s="118" t="s">
        <v>292</v>
      </c>
      <c r="H4" s="118" t="s">
        <v>316</v>
      </c>
      <c r="I4" s="118" t="s">
        <v>315</v>
      </c>
      <c r="J4" s="118" t="s">
        <v>314</v>
      </c>
      <c r="K4" s="118" t="s">
        <v>317</v>
      </c>
      <c r="L4" s="118" t="s">
        <v>114</v>
      </c>
      <c r="M4" s="118" t="s">
        <v>122</v>
      </c>
      <c r="N4" s="148"/>
      <c r="O4" s="148"/>
      <c r="P4" s="118" t="s">
        <v>292</v>
      </c>
      <c r="Q4" s="118" t="s">
        <v>316</v>
      </c>
      <c r="R4" s="118" t="s">
        <v>315</v>
      </c>
      <c r="S4" s="118" t="s">
        <v>314</v>
      </c>
      <c r="T4" s="118" t="s">
        <v>317</v>
      </c>
      <c r="U4" s="118" t="s">
        <v>114</v>
      </c>
      <c r="V4" s="118" t="s">
        <v>122</v>
      </c>
      <c r="W4" s="174"/>
    </row>
    <row r="5" spans="1:23" x14ac:dyDescent="0.3">
      <c r="A5" s="119">
        <v>1</v>
      </c>
      <c r="B5" s="120" t="s">
        <v>293</v>
      </c>
      <c r="C5" s="120"/>
      <c r="D5" s="120"/>
      <c r="E5" s="120"/>
      <c r="F5" s="119"/>
      <c r="G5" s="121">
        <f>SUM(K5:M5)</f>
        <v>6808</v>
      </c>
      <c r="H5" s="121">
        <f>+DATA!G4</f>
        <v>2241</v>
      </c>
      <c r="I5" s="121">
        <f>+DATA!G5</f>
        <v>1685</v>
      </c>
      <c r="J5" s="121"/>
      <c r="K5" s="121">
        <f>+H5+I5+J5</f>
        <v>3926</v>
      </c>
      <c r="L5" s="121">
        <f>+DATA!G6</f>
        <v>2742</v>
      </c>
      <c r="M5" s="121">
        <f>+DATA!G7</f>
        <v>140</v>
      </c>
      <c r="N5" s="115"/>
      <c r="O5" s="115"/>
      <c r="P5" s="121">
        <f>+G5</f>
        <v>6808</v>
      </c>
      <c r="Q5" s="121">
        <f>+H5</f>
        <v>2241</v>
      </c>
      <c r="R5" s="121">
        <f>+I5</f>
        <v>1685</v>
      </c>
      <c r="S5" s="121"/>
      <c r="T5" s="121">
        <f>+Q5+R5+S5</f>
        <v>3926</v>
      </c>
      <c r="U5" s="121">
        <f>+L5</f>
        <v>2742</v>
      </c>
      <c r="V5" s="121">
        <f>+M5</f>
        <v>140</v>
      </c>
    </row>
    <row r="6" spans="1:23" x14ac:dyDescent="0.3">
      <c r="G6" s="115"/>
      <c r="H6" s="137">
        <f>+H5/K5</f>
        <v>0.57080998471726951</v>
      </c>
      <c r="I6" s="137">
        <f>+I5/K5</f>
        <v>0.42919001528273054</v>
      </c>
      <c r="J6" s="115"/>
      <c r="K6" s="137">
        <f>+K5/G5</f>
        <v>0.5766745005875441</v>
      </c>
      <c r="L6" s="137">
        <f>+L5/G5</f>
        <v>0.40276145710928318</v>
      </c>
      <c r="M6" s="137">
        <f>+M5/G5</f>
        <v>2.0564042303172738E-2</v>
      </c>
      <c r="N6" s="115"/>
      <c r="O6" s="115"/>
      <c r="P6" s="115"/>
      <c r="Q6" s="137">
        <f>+Q5/T5</f>
        <v>0.57080998471726951</v>
      </c>
      <c r="R6" s="137">
        <f>+R5/T5</f>
        <v>0.42919001528273054</v>
      </c>
      <c r="S6" s="115"/>
      <c r="T6" s="137">
        <f>+T5/P5</f>
        <v>0.5766745005875441</v>
      </c>
      <c r="U6" s="137">
        <f>+U5/P5</f>
        <v>0.40276145710928318</v>
      </c>
      <c r="V6" s="137">
        <f>+V5/P5</f>
        <v>2.0564042303172738E-2</v>
      </c>
    </row>
    <row r="7" spans="1:23" x14ac:dyDescent="0.3">
      <c r="A7" s="119">
        <f>1+A5</f>
        <v>2</v>
      </c>
      <c r="B7" s="120" t="s">
        <v>979</v>
      </c>
      <c r="C7" s="120"/>
      <c r="D7" s="120"/>
      <c r="E7" s="120"/>
      <c r="F7" s="119"/>
      <c r="G7" s="121">
        <f>+K7+L7+M7</f>
        <v>6787</v>
      </c>
      <c r="H7" s="150">
        <f>+DATA!G11</f>
        <v>2236</v>
      </c>
      <c r="I7" s="150">
        <f>+DATA!G12</f>
        <v>1673</v>
      </c>
      <c r="J7" s="121"/>
      <c r="K7" s="151">
        <f>+H7+I7+J7</f>
        <v>3909</v>
      </c>
      <c r="L7" s="150">
        <f>+DATA!G13</f>
        <v>2738</v>
      </c>
      <c r="M7" s="150">
        <f>+DATA!G14</f>
        <v>140</v>
      </c>
      <c r="N7" s="115"/>
      <c r="O7" s="115"/>
      <c r="P7" s="121">
        <f>+G7</f>
        <v>6787</v>
      </c>
      <c r="Q7" s="121">
        <f>+H7</f>
        <v>2236</v>
      </c>
      <c r="R7" s="121">
        <f>+I7</f>
        <v>1673</v>
      </c>
      <c r="S7" s="121"/>
      <c r="T7" s="121">
        <f>+Q7+R7+S7</f>
        <v>3909</v>
      </c>
      <c r="U7" s="121">
        <f>+L7</f>
        <v>2738</v>
      </c>
      <c r="V7" s="121">
        <f>+M7</f>
        <v>140</v>
      </c>
    </row>
    <row r="8" spans="1:23" x14ac:dyDescent="0.3">
      <c r="G8" s="115"/>
      <c r="H8" s="137">
        <f>+H7/$K$7</f>
        <v>0.57201330263494499</v>
      </c>
      <c r="I8" s="137">
        <f>+I7/$K$7</f>
        <v>0.42798669736505501</v>
      </c>
      <c r="J8" s="137"/>
      <c r="K8" s="137">
        <f>+K7/(SUM($K$7:$M$7))</f>
        <v>0.57595402976278176</v>
      </c>
      <c r="L8" s="137">
        <f>+L7/(SUM($K$7:$M$7))</f>
        <v>0.40341829969058496</v>
      </c>
      <c r="M8" s="137">
        <f>+M7/(SUM($K$7:$M$7))</f>
        <v>2.0627670546633271E-2</v>
      </c>
      <c r="N8" s="115"/>
      <c r="O8" s="115"/>
      <c r="P8" s="115"/>
      <c r="Q8" s="137">
        <f>+Q7/$T$7</f>
        <v>0.57201330263494499</v>
      </c>
      <c r="R8" s="137">
        <f>+R7/$T$7</f>
        <v>0.42798669736505501</v>
      </c>
      <c r="S8" s="137"/>
      <c r="T8" s="137">
        <f>+T7/(SUM($T$7:$V$7))</f>
        <v>0.57595402976278176</v>
      </c>
      <c r="U8" s="137">
        <f>+U7/(SUM($T$7:$V$7))</f>
        <v>0.40341829969058496</v>
      </c>
      <c r="V8" s="137">
        <f>+V7/(SUM($T$7:$V$7))</f>
        <v>2.0627670546633271E-2</v>
      </c>
    </row>
    <row r="9" spans="1:23" x14ac:dyDescent="0.3">
      <c r="A9" s="119"/>
      <c r="B9" s="297" t="s">
        <v>291</v>
      </c>
      <c r="C9" s="120"/>
      <c r="D9" s="120"/>
      <c r="E9" s="120"/>
      <c r="F9" s="119"/>
      <c r="G9" s="121"/>
      <c r="H9" s="121"/>
      <c r="I9" s="121"/>
      <c r="J9" s="121"/>
      <c r="K9" s="121"/>
      <c r="L9" s="121"/>
      <c r="M9" s="121"/>
      <c r="N9" s="115"/>
      <c r="O9" s="115"/>
      <c r="P9" s="121"/>
      <c r="Q9" s="121"/>
      <c r="R9" s="121"/>
      <c r="S9" s="121"/>
      <c r="T9" s="121"/>
      <c r="U9" s="121"/>
      <c r="V9" s="121"/>
    </row>
    <row r="10" spans="1:23" x14ac:dyDescent="0.3">
      <c r="A10" s="119">
        <f>1+A7</f>
        <v>3</v>
      </c>
      <c r="B10" s="120" t="s">
        <v>287</v>
      </c>
      <c r="C10" s="120"/>
      <c r="D10" s="120"/>
      <c r="E10" s="120"/>
      <c r="F10" s="119" t="s">
        <v>286</v>
      </c>
      <c r="G10" s="121"/>
      <c r="H10" s="121"/>
      <c r="I10" s="121"/>
      <c r="J10" s="121"/>
      <c r="K10" s="121"/>
      <c r="L10" s="121"/>
      <c r="M10" s="121"/>
      <c r="N10" s="115"/>
      <c r="O10" s="115"/>
      <c r="P10" s="121">
        <f>SUM(T10:V10)</f>
        <v>105410</v>
      </c>
      <c r="Q10" s="121">
        <f>+Q5/T5*T10</f>
        <v>32612.086856851758</v>
      </c>
      <c r="R10" s="121">
        <f>+R5/T5*T10</f>
        <v>24520.913143148246</v>
      </c>
      <c r="S10" s="121"/>
      <c r="T10" s="145">
        <v>57133</v>
      </c>
      <c r="U10" s="145">
        <v>45956</v>
      </c>
      <c r="V10" s="145">
        <v>2321</v>
      </c>
      <c r="W10" s="108"/>
    </row>
    <row r="11" spans="1:23" x14ac:dyDescent="0.3">
      <c r="A11" s="119">
        <f t="shared" ref="A11:A34" si="0">1+A10</f>
        <v>4</v>
      </c>
      <c r="B11" s="120" t="s">
        <v>285</v>
      </c>
      <c r="C11" s="120"/>
      <c r="D11" s="120"/>
      <c r="E11" s="120"/>
      <c r="F11" s="119" t="s">
        <v>284</v>
      </c>
      <c r="G11" s="121">
        <f>SUM(K11:M11)</f>
        <v>331</v>
      </c>
      <c r="H11" s="121">
        <v>53</v>
      </c>
      <c r="I11" s="121">
        <v>60</v>
      </c>
      <c r="J11" s="121"/>
      <c r="K11" s="373">
        <f>SUM(H11:J11)</f>
        <v>113</v>
      </c>
      <c r="L11" s="373">
        <v>212</v>
      </c>
      <c r="M11" s="373">
        <v>6</v>
      </c>
      <c r="N11" s="115"/>
      <c r="O11" s="115"/>
      <c r="P11" s="121">
        <f>SUM(T11:V11)</f>
        <v>28296</v>
      </c>
      <c r="Q11" s="121">
        <f>+Q5/T5*T11</f>
        <v>7310.9342842587876</v>
      </c>
      <c r="R11" s="121">
        <f>+R5/T5*T11</f>
        <v>5497.0657157412124</v>
      </c>
      <c r="S11" s="121"/>
      <c r="T11" s="172">
        <v>12808</v>
      </c>
      <c r="U11" s="145">
        <v>13955</v>
      </c>
      <c r="V11" s="145">
        <v>1533</v>
      </c>
      <c r="W11" s="108"/>
    </row>
    <row r="12" spans="1:23" x14ac:dyDescent="0.3">
      <c r="A12" s="119">
        <f t="shared" si="0"/>
        <v>5</v>
      </c>
      <c r="B12" s="120" t="s">
        <v>283</v>
      </c>
      <c r="C12" s="120"/>
      <c r="D12" s="120"/>
      <c r="E12" s="120"/>
      <c r="F12" s="119" t="s">
        <v>282</v>
      </c>
      <c r="G12" s="121">
        <f>SUM(K12:M12)</f>
        <v>35</v>
      </c>
      <c r="H12" s="121">
        <v>25</v>
      </c>
      <c r="I12" s="121">
        <v>10</v>
      </c>
      <c r="J12" s="121"/>
      <c r="K12" s="373">
        <f>SUM(H12:J12)</f>
        <v>35</v>
      </c>
      <c r="L12" s="373">
        <v>0</v>
      </c>
      <c r="M12" s="373">
        <v>0</v>
      </c>
      <c r="N12" s="115"/>
      <c r="O12" s="115"/>
      <c r="P12" s="121">
        <f>SUM(T12:V12)</f>
        <v>3951</v>
      </c>
      <c r="Q12" s="121">
        <f>+Q5/T5*T12</f>
        <v>775.73076923076928</v>
      </c>
      <c r="R12" s="121">
        <f>+R5/T5*T12</f>
        <v>583.26923076923083</v>
      </c>
      <c r="S12" s="121"/>
      <c r="T12" s="145">
        <v>1359</v>
      </c>
      <c r="U12" s="145">
        <v>2231</v>
      </c>
      <c r="V12" s="145">
        <v>361</v>
      </c>
      <c r="W12" s="108"/>
    </row>
    <row r="13" spans="1:23" x14ac:dyDescent="0.3">
      <c r="A13" s="119">
        <f t="shared" si="0"/>
        <v>6</v>
      </c>
      <c r="B13" s="120" t="s">
        <v>1007</v>
      </c>
      <c r="C13" s="120"/>
      <c r="D13" s="120"/>
      <c r="E13" s="120"/>
      <c r="F13" s="119"/>
      <c r="G13" s="121">
        <f>SUM(G10:G12)</f>
        <v>366</v>
      </c>
      <c r="H13" s="121">
        <f>SUM(H11:H12)</f>
        <v>78</v>
      </c>
      <c r="I13" s="121">
        <f>SUM(I11:I12)</f>
        <v>70</v>
      </c>
      <c r="J13" s="121"/>
      <c r="K13" s="121">
        <f>SUM(K11:K12)</f>
        <v>148</v>
      </c>
      <c r="L13" s="121">
        <f>SUM(L10:L12)</f>
        <v>212</v>
      </c>
      <c r="M13" s="121">
        <f>SUM(M10:M12)</f>
        <v>6</v>
      </c>
      <c r="N13" s="115"/>
      <c r="O13" s="115"/>
      <c r="P13" s="121">
        <f>SUM(P10:P12)</f>
        <v>137657</v>
      </c>
      <c r="Q13" s="121">
        <f>SUM(Q10:Q12)</f>
        <v>40698.751910341314</v>
      </c>
      <c r="R13" s="121">
        <f>SUM(R10:R12)</f>
        <v>30601.248089658689</v>
      </c>
      <c r="S13" s="121"/>
      <c r="T13" s="121">
        <f>SUM(T10:T12)</f>
        <v>71300</v>
      </c>
      <c r="U13" s="121">
        <f>SUM(U10:U12)</f>
        <v>62142</v>
      </c>
      <c r="V13" s="121">
        <f>SUM(V10:V12)</f>
        <v>4215</v>
      </c>
    </row>
    <row r="14" spans="1:23" x14ac:dyDescent="0.3">
      <c r="A14" s="119">
        <f t="shared" si="0"/>
        <v>7</v>
      </c>
      <c r="B14" s="120" t="s">
        <v>288</v>
      </c>
      <c r="C14" s="120"/>
      <c r="D14" s="120"/>
      <c r="E14" s="120"/>
      <c r="F14" s="119"/>
      <c r="G14" s="121" t="s">
        <v>1495</v>
      </c>
      <c r="H14" s="121">
        <f>+DATA!$D$4</f>
        <v>448287</v>
      </c>
      <c r="I14" s="121">
        <f>+DATA!$D$5</f>
        <v>337080</v>
      </c>
      <c r="J14" s="121"/>
      <c r="K14" s="121">
        <f>+H14+I14</f>
        <v>785367</v>
      </c>
      <c r="L14" s="121">
        <f>+DATA!$D$6</f>
        <v>548353</v>
      </c>
      <c r="M14" s="121">
        <f>+DATA!$D$7</f>
        <v>28004</v>
      </c>
      <c r="N14" s="115"/>
      <c r="P14" s="115">
        <f>T14+U14+V14</f>
        <v>1361724</v>
      </c>
      <c r="Q14" s="121">
        <f>+H14</f>
        <v>448287</v>
      </c>
      <c r="R14" s="121">
        <f>+I14</f>
        <v>337080</v>
      </c>
      <c r="S14" s="121"/>
      <c r="T14" s="121">
        <f>+Q14+R14</f>
        <v>785367</v>
      </c>
      <c r="U14" s="121">
        <f>+L14</f>
        <v>548353</v>
      </c>
      <c r="V14" s="121">
        <f>+M14</f>
        <v>28004</v>
      </c>
    </row>
    <row r="15" spans="1:23" x14ac:dyDescent="0.3">
      <c r="A15" s="119">
        <f t="shared" si="0"/>
        <v>8</v>
      </c>
      <c r="B15" s="120" t="s">
        <v>324</v>
      </c>
      <c r="C15" s="120"/>
      <c r="D15" s="120"/>
      <c r="E15" s="120"/>
      <c r="F15" s="119"/>
      <c r="G15" s="374">
        <v>0</v>
      </c>
      <c r="H15" s="128">
        <f>+H13/H14</f>
        <v>1.7399567687664377E-4</v>
      </c>
      <c r="I15" s="128">
        <f>+I13/I14</f>
        <v>2.0766583600332266E-4</v>
      </c>
      <c r="J15" s="128"/>
      <c r="K15" s="128">
        <f>+K13/K14</f>
        <v>1.8844692990665511E-4</v>
      </c>
      <c r="L15" s="128">
        <f>+L13/L14</f>
        <v>3.8661227348076878E-4</v>
      </c>
      <c r="M15" s="128">
        <f>+M13/M14</f>
        <v>2.1425510641336952E-4</v>
      </c>
      <c r="N15" s="129"/>
      <c r="O15" s="129"/>
      <c r="P15" s="128">
        <f>+P13/P14</f>
        <v>0.10109023561309047</v>
      </c>
      <c r="Q15" s="128">
        <f>+Q13/Q14</f>
        <v>9.0787267777877378E-2</v>
      </c>
      <c r="R15" s="128">
        <f>+R13/R14</f>
        <v>9.078333953262932E-2</v>
      </c>
      <c r="S15" s="128"/>
      <c r="T15" s="128">
        <f>+T13/T14</f>
        <v>9.0785581772598031E-2</v>
      </c>
      <c r="U15" s="128">
        <f>+U13/U14</f>
        <v>0.11332481084265063</v>
      </c>
      <c r="V15" s="128">
        <f>+V13/V14</f>
        <v>0.15051421225539208</v>
      </c>
    </row>
    <row r="16" spans="1:23" x14ac:dyDescent="0.3">
      <c r="A16" s="119">
        <f>1+A15</f>
        <v>9</v>
      </c>
      <c r="B16" s="120" t="s">
        <v>325</v>
      </c>
      <c r="C16" s="120"/>
      <c r="D16" s="120"/>
      <c r="E16" s="120"/>
      <c r="F16" s="119"/>
      <c r="G16" s="156">
        <f>+H16+I16+J16+L16+M16</f>
        <v>1</v>
      </c>
      <c r="H16" s="135">
        <f>ROUND(+H7*H15,0)</f>
        <v>0</v>
      </c>
      <c r="I16" s="135">
        <f>ROUND(+I7*I15,0)</f>
        <v>0</v>
      </c>
      <c r="J16" s="135"/>
      <c r="K16" s="135">
        <f>ROUND(+K7*K15,0)</f>
        <v>1</v>
      </c>
      <c r="L16" s="135">
        <f>ROUND(+L7*L15,0)</f>
        <v>1</v>
      </c>
      <c r="M16" s="135">
        <f>ROUND(+M7*M15,0)</f>
        <v>0</v>
      </c>
      <c r="N16" s="114"/>
      <c r="O16" s="114"/>
      <c r="P16" s="156">
        <f>+Q16+R16+S16+U16+V16</f>
        <v>686</v>
      </c>
      <c r="Q16" s="135">
        <f>ROUND(+Q7*Q15,0)</f>
        <v>203</v>
      </c>
      <c r="R16" s="135">
        <f>ROUND(+R7*R15,0)</f>
        <v>152</v>
      </c>
      <c r="S16" s="135"/>
      <c r="T16" s="135">
        <f>ROUND(+T7*T15,0)</f>
        <v>355</v>
      </c>
      <c r="U16" s="135">
        <f>ROUND(+U7*U15,0)</f>
        <v>310</v>
      </c>
      <c r="V16" s="135">
        <f>ROUND(+V7*V15,0)</f>
        <v>21</v>
      </c>
    </row>
    <row r="17" spans="1:23" x14ac:dyDescent="0.3">
      <c r="A17" s="142">
        <f>1+A16</f>
        <v>10</v>
      </c>
      <c r="B17" s="143" t="s">
        <v>990</v>
      </c>
      <c r="C17" s="143"/>
      <c r="D17" s="143"/>
      <c r="E17" s="143"/>
      <c r="F17" s="304">
        <v>1</v>
      </c>
      <c r="G17" s="156">
        <f>+H17+I17+J17+L17+M17</f>
        <v>1</v>
      </c>
      <c r="H17" s="157">
        <f>ROUND(+H16*$F$17,0)</f>
        <v>0</v>
      </c>
      <c r="I17" s="157">
        <f>ROUND(+I16*$F$17,0)</f>
        <v>0</v>
      </c>
      <c r="J17" s="157"/>
      <c r="K17" s="157">
        <f>ROUND(+K16*$F$17,0)</f>
        <v>1</v>
      </c>
      <c r="L17" s="157">
        <f>ROUND(+L16*$F$17,0)</f>
        <v>1</v>
      </c>
      <c r="M17" s="157">
        <f>ROUND(+M16*$F$17,0)</f>
        <v>0</v>
      </c>
      <c r="N17" s="114"/>
      <c r="O17" s="304">
        <v>0.8</v>
      </c>
      <c r="P17" s="156">
        <f>+Q17+R17+S17+U17+V17</f>
        <v>571</v>
      </c>
      <c r="Q17" s="157">
        <f>ROUND(+Q16*$O$17,0)</f>
        <v>162</v>
      </c>
      <c r="R17" s="157">
        <f>ROUND(+R16*$O$17,0)</f>
        <v>122</v>
      </c>
      <c r="S17" s="157"/>
      <c r="T17" s="157">
        <f>ROUND(+T16*$O$17,0)</f>
        <v>284</v>
      </c>
      <c r="U17" s="157">
        <f>ROUND(+U16*$O$17,0)</f>
        <v>248</v>
      </c>
      <c r="V17" s="157">
        <v>39</v>
      </c>
      <c r="W17" s="108"/>
    </row>
    <row r="18" spans="1:23" x14ac:dyDescent="0.3">
      <c r="A18" s="119">
        <f>1+A17</f>
        <v>11</v>
      </c>
      <c r="B18" s="143" t="s">
        <v>991</v>
      </c>
      <c r="C18" s="120"/>
      <c r="D18" s="120"/>
      <c r="E18" s="120"/>
      <c r="F18" s="304">
        <v>0</v>
      </c>
      <c r="G18" s="121">
        <f>+H18+I18+J18+L18+M18</f>
        <v>0</v>
      </c>
      <c r="H18" s="135">
        <f>ROUND(+H16*$F$18,0)</f>
        <v>0</v>
      </c>
      <c r="I18" s="135">
        <f>ROUND(+I16*$F$18,0)</f>
        <v>0</v>
      </c>
      <c r="J18" s="135"/>
      <c r="K18" s="135">
        <f>ROUND(+K16*$F$18,0)</f>
        <v>0</v>
      </c>
      <c r="L18" s="135">
        <f>ROUND(+L16*$F$18,0)</f>
        <v>0</v>
      </c>
      <c r="M18" s="135">
        <f>ROUND(+M16*$F$18,0)</f>
        <v>0</v>
      </c>
      <c r="N18" s="114"/>
      <c r="O18" s="304">
        <v>0.2</v>
      </c>
      <c r="P18" s="121">
        <f>+Q18+R18+S18+U18+V18</f>
        <v>133</v>
      </c>
      <c r="Q18" s="135">
        <f>ROUND(+Q16*$O$18,0)</f>
        <v>41</v>
      </c>
      <c r="R18" s="135">
        <f>ROUND(+R16*$O$18,0)</f>
        <v>30</v>
      </c>
      <c r="S18" s="135"/>
      <c r="T18" s="135">
        <f>ROUND(+T16*$O$18,0)</f>
        <v>71</v>
      </c>
      <c r="U18" s="135">
        <f>ROUND(+U16*$O$18,0)</f>
        <v>62</v>
      </c>
      <c r="V18" s="135">
        <v>0</v>
      </c>
      <c r="W18" s="108"/>
    </row>
    <row r="19" spans="1:23" x14ac:dyDescent="0.3">
      <c r="G19" s="134"/>
      <c r="H19" s="134"/>
      <c r="I19" s="134"/>
      <c r="J19" s="134"/>
      <c r="K19" s="134"/>
      <c r="L19" s="134"/>
      <c r="M19" s="134"/>
      <c r="N19" s="114"/>
      <c r="O19" s="114"/>
      <c r="P19" s="134"/>
      <c r="Q19" s="134"/>
      <c r="R19" s="134"/>
      <c r="S19" s="134"/>
      <c r="T19" s="134"/>
      <c r="U19" s="134"/>
      <c r="V19" s="134"/>
    </row>
    <row r="20" spans="1:23" x14ac:dyDescent="0.3">
      <c r="A20" s="119"/>
      <c r="B20" s="297" t="s">
        <v>989</v>
      </c>
      <c r="C20" s="120"/>
      <c r="D20" s="120"/>
      <c r="E20" s="120"/>
      <c r="F20" s="119"/>
      <c r="G20" s="121"/>
      <c r="H20" s="121"/>
      <c r="I20" s="121"/>
      <c r="J20" s="121"/>
      <c r="K20" s="121"/>
      <c r="L20" s="121"/>
      <c r="M20" s="121"/>
      <c r="N20" s="115"/>
      <c r="O20" s="115"/>
      <c r="P20" s="121"/>
      <c r="Q20" s="121"/>
      <c r="R20" s="121"/>
      <c r="S20" s="121"/>
      <c r="T20" s="121"/>
      <c r="U20" s="121"/>
      <c r="V20" s="121"/>
    </row>
    <row r="21" spans="1:23" x14ac:dyDescent="0.3">
      <c r="A21" s="119">
        <f>1+A18</f>
        <v>12</v>
      </c>
      <c r="B21" s="120" t="s">
        <v>987</v>
      </c>
      <c r="C21" s="120"/>
      <c r="D21" s="120"/>
      <c r="E21" s="120"/>
      <c r="F21" s="119"/>
      <c r="G21" s="146">
        <v>36.119999999999997</v>
      </c>
      <c r="H21" s="126">
        <f>+$G$21</f>
        <v>36.119999999999997</v>
      </c>
      <c r="I21" s="126">
        <f>+$G$21</f>
        <v>36.119999999999997</v>
      </c>
      <c r="J21" s="126"/>
      <c r="K21" s="126">
        <f>+$G$21</f>
        <v>36.119999999999997</v>
      </c>
      <c r="L21" s="146">
        <v>39.94</v>
      </c>
      <c r="M21" s="146">
        <v>28.92</v>
      </c>
      <c r="N21" s="115"/>
      <c r="O21" s="115"/>
      <c r="P21" s="126">
        <f>AVERAGE(Q21:U21)</f>
        <v>38.230000000000004</v>
      </c>
      <c r="Q21" s="126">
        <f>+$T$21</f>
        <v>40.32</v>
      </c>
      <c r="R21" s="126">
        <f>+$T$21</f>
        <v>40.32</v>
      </c>
      <c r="S21" s="126"/>
      <c r="T21" s="146">
        <v>40.32</v>
      </c>
      <c r="U21" s="146">
        <v>31.96</v>
      </c>
      <c r="V21" s="146">
        <v>31.47</v>
      </c>
      <c r="W21" s="108"/>
    </row>
    <row r="22" spans="1:23" x14ac:dyDescent="0.3">
      <c r="A22" s="119">
        <f t="shared" si="0"/>
        <v>13</v>
      </c>
      <c r="B22" s="120" t="s">
        <v>1496</v>
      </c>
      <c r="C22" s="120"/>
      <c r="D22" s="120"/>
      <c r="E22" s="120"/>
      <c r="F22" s="119"/>
      <c r="G22" s="126"/>
      <c r="H22" s="130">
        <f>+$K$22</f>
        <v>0.71809999999999996</v>
      </c>
      <c r="I22" s="130">
        <f>+$K$22</f>
        <v>0.71809999999999996</v>
      </c>
      <c r="J22" s="130"/>
      <c r="K22" s="306">
        <v>0.71809999999999996</v>
      </c>
      <c r="L22" s="306">
        <v>0.74319999999999997</v>
      </c>
      <c r="M22" s="130">
        <f>+L22</f>
        <v>0.74319999999999997</v>
      </c>
      <c r="N22" s="131"/>
      <c r="O22" s="131"/>
      <c r="P22" s="130"/>
      <c r="Q22" s="130">
        <f>+$T$22</f>
        <v>0.71809999999999996</v>
      </c>
      <c r="R22" s="130">
        <f>+$T$22</f>
        <v>0.71809999999999996</v>
      </c>
      <c r="S22" s="130"/>
      <c r="T22" s="306">
        <v>0.71809999999999996</v>
      </c>
      <c r="U22" s="306">
        <v>0.74319999999999997</v>
      </c>
      <c r="V22" s="130">
        <f>+U22</f>
        <v>0.74319999999999997</v>
      </c>
      <c r="W22" s="108"/>
    </row>
    <row r="23" spans="1:23" x14ac:dyDescent="0.3">
      <c r="A23" s="119">
        <f t="shared" si="0"/>
        <v>14</v>
      </c>
      <c r="B23" s="120" t="s">
        <v>281</v>
      </c>
      <c r="C23" s="120"/>
      <c r="D23" s="120"/>
      <c r="E23" s="120"/>
      <c r="F23" s="119"/>
      <c r="G23" s="126"/>
      <c r="H23" s="126">
        <f>ROUND((+H21*H22)+H21,2)</f>
        <v>62.06</v>
      </c>
      <c r="I23" s="126">
        <f>ROUND((+I21*I22)+I21,2)</f>
        <v>62.06</v>
      </c>
      <c r="J23" s="126"/>
      <c r="K23" s="126">
        <f>ROUND((+K21*K22)+K21,2)</f>
        <v>62.06</v>
      </c>
      <c r="L23" s="126">
        <f>(+L21*L22)+L21</f>
        <v>69.623407999999998</v>
      </c>
      <c r="M23" s="126">
        <f>(+M21*M22)+M21</f>
        <v>50.413344000000002</v>
      </c>
      <c r="N23" s="115"/>
      <c r="O23" s="115"/>
      <c r="P23" s="126"/>
      <c r="Q23" s="126">
        <f>(+Q21*Q22)+Q21</f>
        <v>69.273792</v>
      </c>
      <c r="R23" s="126">
        <f>(+R21*R22)+R21</f>
        <v>69.273792</v>
      </c>
      <c r="S23" s="126"/>
      <c r="T23" s="126">
        <f>(+T21*T22)+T21</f>
        <v>69.273792</v>
      </c>
      <c r="U23" s="126">
        <f>(+U21*U22)+U21</f>
        <v>55.712671999999998</v>
      </c>
      <c r="V23" s="126">
        <f>(+V21*V22)+V21</f>
        <v>54.858503999999996</v>
      </c>
    </row>
    <row r="24" spans="1:23" x14ac:dyDescent="0.3">
      <c r="A24" s="119">
        <f t="shared" si="0"/>
        <v>15</v>
      </c>
      <c r="B24" s="120" t="s">
        <v>1016</v>
      </c>
      <c r="C24" s="120"/>
      <c r="D24" s="120"/>
      <c r="E24" s="120"/>
      <c r="F24" s="119"/>
      <c r="G24" s="126">
        <f>+$K$24</f>
        <v>19666.669999999998</v>
      </c>
      <c r="H24" s="126">
        <f>+$K$24</f>
        <v>19666.669999999998</v>
      </c>
      <c r="I24" s="126">
        <f>+$K$24</f>
        <v>19666.669999999998</v>
      </c>
      <c r="J24" s="126"/>
      <c r="K24" s="146">
        <v>19666.669999999998</v>
      </c>
      <c r="L24" s="146">
        <v>13250</v>
      </c>
      <c r="M24" s="126">
        <f>+L24</f>
        <v>13250</v>
      </c>
      <c r="N24" s="115"/>
      <c r="O24" s="115"/>
      <c r="P24" s="126"/>
      <c r="Q24" s="126">
        <f>+$T$24</f>
        <v>19222.22</v>
      </c>
      <c r="R24" s="126">
        <f>+$T$24</f>
        <v>19222.22</v>
      </c>
      <c r="S24" s="126"/>
      <c r="T24" s="146">
        <v>19222.22</v>
      </c>
      <c r="U24" s="146">
        <v>20400</v>
      </c>
      <c r="V24" s="126">
        <f>+U24</f>
        <v>20400</v>
      </c>
      <c r="W24" s="108"/>
    </row>
    <row r="25" spans="1:23" x14ac:dyDescent="0.3">
      <c r="A25" s="119">
        <f t="shared" si="0"/>
        <v>16</v>
      </c>
      <c r="B25" s="120" t="s">
        <v>1017</v>
      </c>
      <c r="C25" s="120"/>
      <c r="D25" s="120"/>
      <c r="E25" s="120"/>
      <c r="F25" s="119"/>
      <c r="G25" s="126">
        <f>G24/1824</f>
        <v>10.782165570175438</v>
      </c>
      <c r="H25" s="126">
        <f>ROUND(H24/1824,2)</f>
        <v>10.78</v>
      </c>
      <c r="I25" s="126">
        <f>ROUND(I24/1824,2)</f>
        <v>10.78</v>
      </c>
      <c r="J25" s="126"/>
      <c r="K25" s="126">
        <f>ROUND(K24/1824,2)</f>
        <v>10.78</v>
      </c>
      <c r="L25" s="126">
        <f>L24/1824</f>
        <v>7.2642543859649127</v>
      </c>
      <c r="M25" s="126">
        <f>M24/1824</f>
        <v>7.2642543859649127</v>
      </c>
      <c r="N25" s="115"/>
      <c r="O25" s="115"/>
      <c r="P25" s="126">
        <f>AVERAGE(Q25:U25)</f>
        <v>10.699925986842105</v>
      </c>
      <c r="Q25" s="126">
        <f>+Q24/1824</f>
        <v>10.538497807017544</v>
      </c>
      <c r="R25" s="126">
        <f>+R24/1824</f>
        <v>10.538497807017544</v>
      </c>
      <c r="S25" s="126"/>
      <c r="T25" s="126">
        <f>+T24/1824</f>
        <v>10.538497807017544</v>
      </c>
      <c r="U25" s="126">
        <f>+U24/1824</f>
        <v>11.184210526315789</v>
      </c>
      <c r="V25" s="126">
        <f>+V24/1824</f>
        <v>11.184210526315789</v>
      </c>
    </row>
    <row r="26" spans="1:23" x14ac:dyDescent="0.3">
      <c r="A26" s="119">
        <f t="shared" si="0"/>
        <v>17</v>
      </c>
      <c r="B26" s="120" t="s">
        <v>318</v>
      </c>
      <c r="C26" s="120"/>
      <c r="D26" s="120"/>
      <c r="E26" s="120"/>
      <c r="F26" s="119"/>
      <c r="G26" s="126"/>
      <c r="H26" s="126">
        <f>+H23+H25</f>
        <v>72.84</v>
      </c>
      <c r="I26" s="126">
        <f>+I23+I25</f>
        <v>72.84</v>
      </c>
      <c r="J26" s="126"/>
      <c r="K26" s="126">
        <f>+K23+K25</f>
        <v>72.84</v>
      </c>
      <c r="L26" s="126">
        <f>+L23+L25</f>
        <v>76.887662385964916</v>
      </c>
      <c r="M26" s="126">
        <f>+M23+M25</f>
        <v>57.677598385964913</v>
      </c>
      <c r="N26" s="115"/>
      <c r="O26" s="115"/>
      <c r="P26" s="126"/>
      <c r="Q26" s="126">
        <f>+Q23+Q25</f>
        <v>79.812289807017549</v>
      </c>
      <c r="R26" s="126">
        <f>+R23+R25</f>
        <v>79.812289807017549</v>
      </c>
      <c r="S26" s="126"/>
      <c r="T26" s="126">
        <f>+T23+T25</f>
        <v>79.812289807017549</v>
      </c>
      <c r="U26" s="126">
        <f>+U23+U25</f>
        <v>66.896882526315792</v>
      </c>
      <c r="V26" s="126">
        <f>+V23+V25</f>
        <v>66.042714526315791</v>
      </c>
      <c r="W26" s="122"/>
    </row>
    <row r="27" spans="1:23" x14ac:dyDescent="0.3">
      <c r="G27" s="154"/>
      <c r="H27" s="154"/>
      <c r="I27" s="154"/>
      <c r="J27" s="154"/>
      <c r="K27" s="154"/>
      <c r="L27" s="154"/>
      <c r="M27" s="154"/>
      <c r="N27" s="115"/>
      <c r="O27" s="115"/>
      <c r="P27" s="154"/>
      <c r="Q27" s="154"/>
      <c r="R27" s="154"/>
      <c r="S27" s="154"/>
      <c r="T27" s="154"/>
      <c r="U27" s="154"/>
      <c r="V27" s="154"/>
      <c r="W27" s="122"/>
    </row>
    <row r="28" spans="1:23" x14ac:dyDescent="0.3">
      <c r="A28" s="119">
        <f>1+A26</f>
        <v>18</v>
      </c>
      <c r="B28" s="297" t="s">
        <v>1009</v>
      </c>
      <c r="C28" s="120"/>
      <c r="D28" s="120"/>
      <c r="E28" s="120"/>
      <c r="F28" s="119"/>
      <c r="G28" s="146">
        <v>0</v>
      </c>
      <c r="H28" s="126">
        <f>+$G$28</f>
        <v>0</v>
      </c>
      <c r="I28" s="126">
        <f>+$G$28</f>
        <v>0</v>
      </c>
      <c r="J28" s="126"/>
      <c r="K28" s="126">
        <f>+$G$28</f>
        <v>0</v>
      </c>
      <c r="L28" s="126">
        <f>+$G$28</f>
        <v>0</v>
      </c>
      <c r="M28" s="126">
        <f>+$G$28</f>
        <v>0</v>
      </c>
      <c r="N28" s="115"/>
      <c r="O28" s="115"/>
      <c r="P28" s="126">
        <f>AVERAGE(Q28:U28)</f>
        <v>43.207499999999996</v>
      </c>
      <c r="Q28" s="126">
        <f>T28</f>
        <v>41.5</v>
      </c>
      <c r="R28" s="126">
        <f>T28</f>
        <v>41.5</v>
      </c>
      <c r="S28" s="126"/>
      <c r="T28" s="146">
        <v>41.5</v>
      </c>
      <c r="U28" s="146">
        <v>48.33</v>
      </c>
      <c r="V28" s="146">
        <v>0</v>
      </c>
      <c r="W28" s="108"/>
    </row>
    <row r="29" spans="1:23" x14ac:dyDescent="0.3">
      <c r="G29" s="154"/>
      <c r="H29" s="154"/>
      <c r="I29" s="154"/>
      <c r="J29" s="154"/>
      <c r="K29" s="154"/>
      <c r="L29" s="154"/>
      <c r="M29" s="154"/>
      <c r="N29" s="115"/>
      <c r="O29" s="115"/>
      <c r="P29" s="154"/>
      <c r="Q29" s="154"/>
      <c r="R29" s="154"/>
      <c r="S29" s="154"/>
      <c r="T29" s="154"/>
      <c r="U29" s="154"/>
      <c r="V29" s="154"/>
      <c r="W29" s="122"/>
    </row>
    <row r="30" spans="1:23" ht="28.8" x14ac:dyDescent="0.3">
      <c r="B30" s="298" t="s">
        <v>319</v>
      </c>
      <c r="C30" s="173" t="s">
        <v>1322</v>
      </c>
      <c r="D30" s="173" t="s">
        <v>1323</v>
      </c>
      <c r="E30" s="173" t="s">
        <v>114</v>
      </c>
      <c r="F30" s="24" t="s">
        <v>122</v>
      </c>
      <c r="G30" s="116"/>
      <c r="H30" s="116"/>
      <c r="I30" s="116"/>
      <c r="J30" s="116"/>
      <c r="K30" s="163"/>
      <c r="L30" s="116"/>
      <c r="M30" s="116"/>
      <c r="N30" s="4"/>
      <c r="O30" s="4"/>
      <c r="P30" s="117"/>
      <c r="Q30" s="116"/>
      <c r="R30" s="116"/>
      <c r="S30" s="116"/>
      <c r="T30" s="116"/>
      <c r="U30" s="116"/>
      <c r="V30" s="116"/>
      <c r="W30" s="122"/>
    </row>
    <row r="31" spans="1:23" x14ac:dyDescent="0.3">
      <c r="A31" s="119">
        <f>1+A28</f>
        <v>19</v>
      </c>
      <c r="B31" s="120" t="s">
        <v>981</v>
      </c>
      <c r="C31" s="120"/>
      <c r="D31" s="120"/>
      <c r="E31" s="120"/>
      <c r="F31" s="119"/>
      <c r="G31" s="121">
        <f>+H31+I31+J31+L31+M31</f>
        <v>81444</v>
      </c>
      <c r="H31" s="121">
        <f>+H7*12</f>
        <v>26832</v>
      </c>
      <c r="I31" s="121">
        <f>+I7*12</f>
        <v>20076</v>
      </c>
      <c r="J31" s="121"/>
      <c r="K31" s="121">
        <f>+K7*12</f>
        <v>46908</v>
      </c>
      <c r="L31" s="121">
        <f>+L7*12</f>
        <v>32856</v>
      </c>
      <c r="M31" s="121">
        <f>+M7*12</f>
        <v>1680</v>
      </c>
      <c r="N31" s="4"/>
      <c r="O31" s="4"/>
      <c r="P31" s="4"/>
      <c r="Q31" s="139"/>
      <c r="R31" s="4"/>
      <c r="S31" s="4"/>
      <c r="T31" s="4"/>
      <c r="U31" s="4"/>
      <c r="V31" s="4"/>
    </row>
    <row r="32" spans="1:23" x14ac:dyDescent="0.3">
      <c r="A32" s="119">
        <f t="shared" si="0"/>
        <v>20</v>
      </c>
      <c r="B32" s="120" t="s">
        <v>1003</v>
      </c>
      <c r="C32" s="376">
        <v>11</v>
      </c>
      <c r="D32" s="376">
        <v>2</v>
      </c>
      <c r="E32" s="376">
        <v>14</v>
      </c>
      <c r="F32" s="376">
        <v>13</v>
      </c>
      <c r="G32" s="121"/>
      <c r="H32" s="121">
        <f>+C32</f>
        <v>11</v>
      </c>
      <c r="I32" s="121">
        <f>+D32</f>
        <v>2</v>
      </c>
      <c r="J32" s="121"/>
      <c r="K32" s="121">
        <f>+C32+D32</f>
        <v>13</v>
      </c>
      <c r="L32" s="121">
        <f>+$E$32</f>
        <v>14</v>
      </c>
      <c r="M32" s="171">
        <f>+F32</f>
        <v>13</v>
      </c>
      <c r="N32" s="4"/>
      <c r="O32" s="4"/>
      <c r="P32" s="4"/>
      <c r="Q32" s="139"/>
      <c r="R32" s="4"/>
      <c r="S32" s="4"/>
      <c r="T32" s="4"/>
      <c r="U32" s="139"/>
      <c r="V32" s="139"/>
      <c r="W32" s="108"/>
    </row>
    <row r="33" spans="1:23" x14ac:dyDescent="0.3">
      <c r="A33" s="119">
        <f t="shared" si="0"/>
        <v>21</v>
      </c>
      <c r="B33" s="120" t="s">
        <v>300</v>
      </c>
      <c r="C33" s="120"/>
      <c r="D33" s="120"/>
      <c r="E33" s="120"/>
      <c r="F33" s="119"/>
      <c r="G33" s="121">
        <f>+H33+I33+J33+L33+M33</f>
        <v>817128</v>
      </c>
      <c r="H33" s="121">
        <f>ROUND(+H31*C32,0)</f>
        <v>295152</v>
      </c>
      <c r="I33" s="121">
        <f>ROUND(+I31*I32,0)</f>
        <v>40152</v>
      </c>
      <c r="J33" s="121"/>
      <c r="K33" s="121">
        <f>ROUND(+K31*K32,0)</f>
        <v>609804</v>
      </c>
      <c r="L33" s="121">
        <f>ROUND(+L31*L32,0)</f>
        <v>459984</v>
      </c>
      <c r="M33" s="121">
        <f>ROUND(+M31*F32,0)</f>
        <v>21840</v>
      </c>
      <c r="N33" s="165"/>
      <c r="O33" s="4"/>
      <c r="P33" s="4"/>
      <c r="Q33" s="4"/>
      <c r="R33" s="4"/>
      <c r="S33" s="4"/>
      <c r="T33" s="4"/>
      <c r="U33" s="139"/>
      <c r="V33" s="139"/>
    </row>
    <row r="34" spans="1:23" x14ac:dyDescent="0.3">
      <c r="A34" s="119">
        <f t="shared" si="0"/>
        <v>22</v>
      </c>
      <c r="B34" s="120" t="s">
        <v>299</v>
      </c>
      <c r="C34" s="120"/>
      <c r="D34" s="120"/>
      <c r="E34" s="120"/>
      <c r="F34" s="119"/>
      <c r="G34" s="121">
        <f>+H34+I34+J34+L34+M34</f>
        <v>13618.8</v>
      </c>
      <c r="H34" s="121">
        <f>+H33/60</f>
        <v>4919.2</v>
      </c>
      <c r="I34" s="121">
        <f>+I33/60</f>
        <v>669.2</v>
      </c>
      <c r="J34" s="121"/>
      <c r="K34" s="121">
        <f>+K33/60</f>
        <v>10163.4</v>
      </c>
      <c r="L34" s="121">
        <f>+L33/60</f>
        <v>7666.4</v>
      </c>
      <c r="M34" s="121">
        <f>+M33/60</f>
        <v>364</v>
      </c>
      <c r="N34" s="4"/>
      <c r="O34" s="4"/>
      <c r="P34" s="4"/>
      <c r="Q34" s="139"/>
      <c r="R34" s="4"/>
      <c r="S34" s="4"/>
      <c r="T34" s="4"/>
      <c r="U34" s="4"/>
      <c r="V34" s="4"/>
    </row>
    <row r="35" spans="1:23" x14ac:dyDescent="0.3">
      <c r="A35" s="119">
        <f t="shared" ref="A35:A42" si="1">1+A34</f>
        <v>23</v>
      </c>
      <c r="B35" s="143" t="s">
        <v>992</v>
      </c>
      <c r="C35" s="120"/>
      <c r="D35" s="120"/>
      <c r="E35" s="120"/>
      <c r="F35" s="305">
        <v>1</v>
      </c>
      <c r="G35" s="121">
        <f>ROUND(+G34*$F$35,0)</f>
        <v>13619</v>
      </c>
      <c r="H35" s="121">
        <f>ROUND(+H34*$F$35,0)</f>
        <v>4919</v>
      </c>
      <c r="I35" s="121">
        <f>ROUND(+I34*$F$35,0)</f>
        <v>669</v>
      </c>
      <c r="J35" s="121"/>
      <c r="K35" s="121">
        <f>ROUND(+K34*$F$35,0)</f>
        <v>10163</v>
      </c>
      <c r="L35" s="121">
        <f>ROUND(+L34*$F$35,0)</f>
        <v>7666</v>
      </c>
      <c r="M35" s="121">
        <f>ROUND(+M34*$F$35,0)</f>
        <v>364</v>
      </c>
      <c r="N35" s="4"/>
      <c r="O35" s="4"/>
      <c r="P35" s="4"/>
      <c r="Q35" s="139"/>
      <c r="R35" s="4"/>
      <c r="S35" s="4"/>
      <c r="T35" s="4"/>
      <c r="U35" s="4"/>
      <c r="V35" s="4"/>
      <c r="W35" s="108"/>
    </row>
    <row r="36" spans="1:23" x14ac:dyDescent="0.3">
      <c r="A36" s="119">
        <f t="shared" si="1"/>
        <v>24</v>
      </c>
      <c r="B36" s="143" t="s">
        <v>993</v>
      </c>
      <c r="C36" s="120"/>
      <c r="D36" s="120"/>
      <c r="E36" s="120"/>
      <c r="F36" s="305">
        <v>0</v>
      </c>
      <c r="G36" s="121">
        <f>ROUND(+G34*$F$36,0)</f>
        <v>0</v>
      </c>
      <c r="H36" s="121">
        <f t="shared" ref="H36:M36" si="2">ROUND(+H34*$F$36,0)</f>
        <v>0</v>
      </c>
      <c r="I36" s="121">
        <f t="shared" si="2"/>
        <v>0</v>
      </c>
      <c r="J36" s="121"/>
      <c r="K36" s="121">
        <f t="shared" si="2"/>
        <v>0</v>
      </c>
      <c r="L36" s="121">
        <f t="shared" si="2"/>
        <v>0</v>
      </c>
      <c r="M36" s="121">
        <f t="shared" si="2"/>
        <v>0</v>
      </c>
      <c r="N36" s="4"/>
      <c r="O36" s="4"/>
      <c r="P36" s="4"/>
      <c r="Q36" s="139"/>
      <c r="R36" s="4"/>
      <c r="S36" s="4"/>
      <c r="T36" s="4"/>
      <c r="U36" s="4"/>
      <c r="V36" s="4"/>
      <c r="W36" s="108"/>
    </row>
    <row r="37" spans="1:23" x14ac:dyDescent="0.3">
      <c r="A37" s="119">
        <f t="shared" si="1"/>
        <v>25</v>
      </c>
      <c r="B37" s="120" t="s">
        <v>1008</v>
      </c>
      <c r="C37" s="120"/>
      <c r="D37" s="120"/>
      <c r="E37" s="120"/>
      <c r="F37" s="155"/>
      <c r="G37" s="127">
        <f>+H37+I37+J37+L37+M37</f>
        <v>1017445.3856632983</v>
      </c>
      <c r="H37" s="127">
        <f>+H26*H35</f>
        <v>358299.96</v>
      </c>
      <c r="I37" s="127">
        <f>+I26*I35</f>
        <v>48729.96</v>
      </c>
      <c r="J37" s="127"/>
      <c r="K37" s="127">
        <f>+K26*K35</f>
        <v>740272.92</v>
      </c>
      <c r="L37" s="127">
        <f>+L26*L35</f>
        <v>589420.81985080708</v>
      </c>
      <c r="M37" s="127">
        <f>+M26*M35</f>
        <v>20994.645812491228</v>
      </c>
      <c r="N37" s="4"/>
      <c r="O37" s="4"/>
      <c r="P37" s="4"/>
      <c r="Q37" s="139"/>
      <c r="R37" s="4"/>
      <c r="S37" s="4"/>
      <c r="T37" s="4"/>
      <c r="U37" s="4"/>
      <c r="V37" s="4"/>
    </row>
    <row r="38" spans="1:23" x14ac:dyDescent="0.3">
      <c r="A38" s="119">
        <f t="shared" si="1"/>
        <v>26</v>
      </c>
      <c r="B38" s="120" t="s">
        <v>1009</v>
      </c>
      <c r="C38" s="120"/>
      <c r="D38" s="120"/>
      <c r="E38" s="120"/>
      <c r="F38" s="155"/>
      <c r="G38" s="127">
        <f>+H38+I38+J38+L38+M38</f>
        <v>0</v>
      </c>
      <c r="H38" s="127">
        <f>+H36*H28</f>
        <v>0</v>
      </c>
      <c r="I38" s="127">
        <f>+I36*I28</f>
        <v>0</v>
      </c>
      <c r="J38" s="127"/>
      <c r="K38" s="127">
        <f>+K36*K28</f>
        <v>0</v>
      </c>
      <c r="L38" s="127">
        <f>+L36*L28</f>
        <v>0</v>
      </c>
      <c r="M38" s="127">
        <f>+M36*M28</f>
        <v>0</v>
      </c>
      <c r="N38" s="4"/>
      <c r="O38" s="4"/>
      <c r="P38" s="4"/>
      <c r="Q38" s="139"/>
      <c r="R38" s="4"/>
      <c r="S38" s="4"/>
      <c r="T38" s="4"/>
      <c r="U38" s="4"/>
      <c r="V38" s="4"/>
    </row>
    <row r="39" spans="1:23" x14ac:dyDescent="0.3">
      <c r="A39" s="119">
        <f t="shared" si="1"/>
        <v>27</v>
      </c>
      <c r="B39" s="120" t="s">
        <v>1001</v>
      </c>
      <c r="C39" s="120"/>
      <c r="D39" s="120"/>
      <c r="E39" s="120"/>
      <c r="F39" s="377">
        <v>395533</v>
      </c>
      <c r="G39" s="127"/>
      <c r="H39" s="127">
        <f>+H7/($K$7+$L$7+$M$7)*$F$39</f>
        <v>130309.67850302049</v>
      </c>
      <c r="I39" s="127">
        <f>+I7/($K$7+$L$7+$M$7)*$F$39</f>
        <v>97499.146751141889</v>
      </c>
      <c r="J39" s="127"/>
      <c r="K39" s="127">
        <f>+K7/($K$7+$L$7+$M$7)*$F$39</f>
        <v>227808.82525416237</v>
      </c>
      <c r="L39" s="127">
        <f>+L7/($K$7+$L$7+$M$7)*$F$39</f>
        <v>159565.25033151614</v>
      </c>
      <c r="M39" s="127">
        <f>+M7/($K$7+$L$7+$M$7)*$F$39</f>
        <v>8158.9244143214974</v>
      </c>
      <c r="N39" s="4"/>
      <c r="O39" s="4"/>
      <c r="P39" s="4"/>
      <c r="Q39" s="139"/>
      <c r="R39" s="4"/>
      <c r="S39" s="4"/>
      <c r="T39" s="4"/>
      <c r="U39" s="4"/>
      <c r="V39" s="4"/>
      <c r="W39" s="108"/>
    </row>
    <row r="40" spans="1:23" x14ac:dyDescent="0.3">
      <c r="A40" s="119">
        <f t="shared" si="1"/>
        <v>28</v>
      </c>
      <c r="B40" s="120" t="s">
        <v>986</v>
      </c>
      <c r="C40" s="120"/>
      <c r="D40" s="120"/>
      <c r="E40" s="120"/>
      <c r="F40" s="119"/>
      <c r="G40" s="127">
        <f>+H40+I40+J40+L40+M40</f>
        <v>1412978.3856632984</v>
      </c>
      <c r="H40" s="127">
        <f>+H37+H38+H39</f>
        <v>488609.63850302051</v>
      </c>
      <c r="I40" s="127">
        <f>+I37+I38+I39</f>
        <v>146229.1067511419</v>
      </c>
      <c r="J40" s="127"/>
      <c r="K40" s="127">
        <f>+K37+K38+K39</f>
        <v>968081.74525416247</v>
      </c>
      <c r="L40" s="127">
        <f>+L37+L38+L39</f>
        <v>748986.07018232322</v>
      </c>
      <c r="M40" s="127">
        <f>+M37+M38+M39</f>
        <v>29153.570226812724</v>
      </c>
      <c r="N40" s="4"/>
      <c r="O40" s="4"/>
      <c r="P40" s="4"/>
      <c r="Q40" s="4"/>
      <c r="R40" s="4"/>
      <c r="S40" s="4"/>
      <c r="T40" s="4"/>
      <c r="U40" s="4"/>
      <c r="V40" s="4"/>
    </row>
    <row r="41" spans="1:23" x14ac:dyDescent="0.3">
      <c r="A41" s="119">
        <f t="shared" si="1"/>
        <v>29</v>
      </c>
      <c r="B41" s="120" t="s">
        <v>1000</v>
      </c>
      <c r="C41" s="120"/>
      <c r="D41" s="120"/>
      <c r="E41" s="120"/>
      <c r="F41" s="119"/>
      <c r="G41" s="127"/>
      <c r="H41" s="127"/>
      <c r="I41" s="127"/>
      <c r="J41" s="127"/>
      <c r="K41" s="158">
        <f>+K40/(+$K$40+$L$40+$M$40)</f>
        <v>0.55438660481553925</v>
      </c>
      <c r="L41" s="158">
        <f>+L40/(+$K$40+$L$40+$M$40)</f>
        <v>0.4289181637171523</v>
      </c>
      <c r="M41" s="158">
        <f>+M40/(+$K$40+$L$40+$M$40)</f>
        <v>1.669523146730837E-2</v>
      </c>
      <c r="N41" s="4"/>
      <c r="O41" s="4"/>
      <c r="P41" s="4"/>
      <c r="Q41" s="4"/>
      <c r="R41" s="4"/>
      <c r="S41" s="4"/>
      <c r="T41" s="4"/>
      <c r="U41" s="4"/>
      <c r="V41" s="4"/>
    </row>
    <row r="42" spans="1:23" x14ac:dyDescent="0.3">
      <c r="A42" s="119">
        <f t="shared" si="1"/>
        <v>30</v>
      </c>
      <c r="B42" s="143" t="s">
        <v>982</v>
      </c>
      <c r="C42" s="143"/>
      <c r="D42" s="143"/>
      <c r="E42" s="143"/>
      <c r="F42" s="142"/>
      <c r="G42" s="144">
        <f>+G40/G31</f>
        <v>17.349078945819194</v>
      </c>
      <c r="H42" s="144">
        <f>+H40/H31</f>
        <v>18.209959693761945</v>
      </c>
      <c r="I42" s="144">
        <f>+I40/I31</f>
        <v>7.2837769850140415</v>
      </c>
      <c r="J42" s="144"/>
      <c r="K42" s="144">
        <f>+K40/K31</f>
        <v>20.637881496848351</v>
      </c>
      <c r="L42" s="144">
        <f>+L40/L31</f>
        <v>22.796021128022986</v>
      </c>
      <c r="M42" s="144">
        <f>+M40/M31</f>
        <v>17.353315611198049</v>
      </c>
      <c r="N42" s="4"/>
      <c r="O42" s="4"/>
      <c r="P42" s="4"/>
      <c r="Q42" s="4"/>
      <c r="R42" s="4"/>
      <c r="S42" s="4"/>
      <c r="T42" s="4"/>
      <c r="U42" s="4"/>
      <c r="V42" s="4"/>
    </row>
    <row r="43" spans="1:23" x14ac:dyDescent="0.3">
      <c r="B43" s="123"/>
      <c r="C43" s="123"/>
      <c r="D43" s="123"/>
      <c r="E43" s="123"/>
      <c r="K43" s="164"/>
      <c r="L43" s="164"/>
      <c r="M43" s="164"/>
    </row>
    <row r="44" spans="1:23" x14ac:dyDescent="0.3">
      <c r="B44" s="123"/>
      <c r="C44" s="123"/>
      <c r="D44" s="123"/>
      <c r="E44" s="123"/>
      <c r="K44" s="164"/>
      <c r="L44" s="164"/>
      <c r="M44" s="164"/>
    </row>
    <row r="45" spans="1:23" ht="28.8" x14ac:dyDescent="0.3">
      <c r="A45" s="119">
        <f>A42+1</f>
        <v>31</v>
      </c>
      <c r="B45" s="313" t="s">
        <v>1048</v>
      </c>
      <c r="C45" s="167"/>
      <c r="D45" s="167"/>
      <c r="E45" s="167"/>
      <c r="F45" s="310" t="s">
        <v>1040</v>
      </c>
      <c r="G45" s="311">
        <v>25</v>
      </c>
      <c r="H45" s="312">
        <f>+$G$45/60</f>
        <v>0.41666666666666669</v>
      </c>
      <c r="I45" s="312">
        <f>+$G$45/60</f>
        <v>0.41666666666666669</v>
      </c>
      <c r="J45" s="312"/>
      <c r="K45" s="312">
        <f>+$G$45/60</f>
        <v>0.41666666666666669</v>
      </c>
      <c r="L45" s="312">
        <f>+$G$45/60</f>
        <v>0.41666666666666669</v>
      </c>
      <c r="M45" s="312">
        <f>+$G$45/60</f>
        <v>0.41666666666666669</v>
      </c>
      <c r="Q45" s="122"/>
      <c r="R45" s="122"/>
      <c r="S45" s="122"/>
      <c r="T45" s="122"/>
      <c r="U45" s="122"/>
      <c r="V45" s="122"/>
      <c r="W45" s="108"/>
    </row>
    <row r="46" spans="1:23" x14ac:dyDescent="0.3">
      <c r="A46" s="119">
        <f>1+A45</f>
        <v>32</v>
      </c>
      <c r="B46" s="167" t="s">
        <v>1049</v>
      </c>
      <c r="C46" s="167"/>
      <c r="D46" s="167"/>
      <c r="E46" s="167"/>
      <c r="F46" s="119"/>
      <c r="G46" s="132">
        <f>+K46+L46+M46</f>
        <v>183449.70802666666</v>
      </c>
      <c r="H46" s="133">
        <f>+$H$23*H45*H7</f>
        <v>57819.233333333337</v>
      </c>
      <c r="I46" s="133">
        <f>+$I$23*I45*I7</f>
        <v>43260.991666666669</v>
      </c>
      <c r="J46" s="127"/>
      <c r="K46" s="127">
        <f>+K23*K45*K7</f>
        <v>101080.22500000001</v>
      </c>
      <c r="L46" s="127">
        <f>+L23*L45*L7</f>
        <v>79428.704626666658</v>
      </c>
      <c r="M46" s="127">
        <f>+M23*M45*M7</f>
        <v>2940.7784000000001</v>
      </c>
      <c r="P46" s="125"/>
    </row>
    <row r="47" spans="1:23" x14ac:dyDescent="0.3">
      <c r="G47" s="138"/>
      <c r="P47" s="125"/>
    </row>
    <row r="48" spans="1:23" ht="100.8" x14ac:dyDescent="0.3">
      <c r="A48" s="119">
        <f>A46+1</f>
        <v>33</v>
      </c>
      <c r="B48" s="166" t="s">
        <v>1047</v>
      </c>
      <c r="C48" s="167" t="s">
        <v>1499</v>
      </c>
      <c r="D48" s="167"/>
      <c r="E48" s="167"/>
      <c r="F48" s="310" t="s">
        <v>1326</v>
      </c>
      <c r="G48" s="309"/>
      <c r="H48" s="329">
        <f>Q48</f>
        <v>0.46860179245650685</v>
      </c>
      <c r="I48" s="329">
        <f>R48</f>
        <v>0.46860179245650685</v>
      </c>
      <c r="J48" s="119"/>
      <c r="K48" s="119">
        <f>+$G$48/60</f>
        <v>0</v>
      </c>
      <c r="L48" s="329">
        <f>U48</f>
        <v>0.52411868611832346</v>
      </c>
      <c r="M48" s="329">
        <f>V48</f>
        <v>0.52411868611832346</v>
      </c>
      <c r="P48" s="119"/>
      <c r="Q48" s="379">
        <f>[3]Blended!$J$35</f>
        <v>0.46860179245650685</v>
      </c>
      <c r="R48" s="379">
        <f>Q48</f>
        <v>0.46860179245650685</v>
      </c>
      <c r="S48" s="119"/>
      <c r="T48" s="379">
        <f>Q48</f>
        <v>0.46860179245650685</v>
      </c>
      <c r="U48" s="379">
        <f>[3]Blended!$D$31</f>
        <v>0.52411868611832346</v>
      </c>
      <c r="V48" s="379">
        <f>U48</f>
        <v>0.52411868611832346</v>
      </c>
      <c r="W48" s="108"/>
    </row>
    <row r="49" spans="1:23" ht="43.2" x14ac:dyDescent="0.3">
      <c r="A49" s="119">
        <f>1+A48</f>
        <v>34</v>
      </c>
      <c r="B49" s="112" t="s">
        <v>1046</v>
      </c>
      <c r="C49" s="167"/>
      <c r="D49" s="167"/>
      <c r="E49" s="167"/>
      <c r="F49" s="119"/>
      <c r="G49" s="132">
        <f>+K49+L49+M49</f>
        <v>40.298260588441174</v>
      </c>
      <c r="H49" s="133">
        <f>(+H26*H48*H17)+(+H28*H18*H48)</f>
        <v>0</v>
      </c>
      <c r="I49" s="133">
        <f>(+I26*I48*I17)+(+I28*I18*I48)</f>
        <v>0</v>
      </c>
      <c r="J49" s="133"/>
      <c r="K49" s="133">
        <f>(+K26*K48*K17)+(+K28*K18*K48)</f>
        <v>0</v>
      </c>
      <c r="L49" s="133">
        <f>(+L26*L48*L17)+(+L28*L18*L48)</f>
        <v>40.298260588441174</v>
      </c>
      <c r="M49" s="133">
        <f>(+M26*M48*M17)+(+M28*M18*M48)</f>
        <v>0</v>
      </c>
      <c r="N49" s="132"/>
      <c r="O49" s="132"/>
      <c r="P49" s="132">
        <f>+T49+U49+V49</f>
        <v>11615.808019475604</v>
      </c>
      <c r="Q49" s="133">
        <f>(+Q26*Q48*Q17)+(+Q28*Q18*Q48)</f>
        <v>6856.1554441722583</v>
      </c>
      <c r="R49" s="133">
        <f>(+R26*R48*R17)+(+R28*R18*R48)</f>
        <v>5146.2314433707979</v>
      </c>
      <c r="S49" s="133"/>
      <c r="T49" s="378"/>
      <c r="U49" s="133">
        <f>(+U26*U48*U17)+(+U28*U18*U48)</f>
        <v>10265.853409632018</v>
      </c>
      <c r="V49" s="133">
        <f>(+V26*V48*V17)+(+V28*V18*V48)</f>
        <v>1349.9546098435858</v>
      </c>
      <c r="W49" s="124"/>
    </row>
    <row r="50" spans="1:23" x14ac:dyDescent="0.3">
      <c r="B50" s="166"/>
      <c r="C50" s="166"/>
      <c r="D50" s="166"/>
      <c r="E50" s="166"/>
      <c r="G50" s="124"/>
      <c r="H50" s="303"/>
      <c r="I50" s="303"/>
      <c r="J50" s="303"/>
      <c r="K50" s="303"/>
      <c r="L50" s="303"/>
      <c r="M50" s="303"/>
      <c r="N50" s="124"/>
      <c r="O50" s="124"/>
      <c r="P50" s="124"/>
      <c r="Q50" s="303"/>
      <c r="R50" s="303"/>
      <c r="S50" s="303"/>
      <c r="T50" s="303"/>
      <c r="U50" s="303"/>
      <c r="V50" s="303"/>
      <c r="W50" s="124"/>
    </row>
    <row r="51" spans="1:23" x14ac:dyDescent="0.3">
      <c r="B51" s="298" t="s">
        <v>1313</v>
      </c>
      <c r="C51" s="168"/>
      <c r="D51" s="168"/>
      <c r="E51" s="168"/>
      <c r="P51" s="125"/>
    </row>
    <row r="52" spans="1:23" ht="57.6" x14ac:dyDescent="0.3">
      <c r="A52" s="24">
        <f>A49+1</f>
        <v>35</v>
      </c>
      <c r="B52" s="169" t="s">
        <v>1013</v>
      </c>
      <c r="C52" s="169"/>
      <c r="D52" s="169"/>
      <c r="E52" s="169"/>
      <c r="F52" s="24" t="s">
        <v>1050</v>
      </c>
      <c r="P52" s="301" t="s">
        <v>1498</v>
      </c>
      <c r="Q52" s="380">
        <f>[3]Blended!$J$11/60</f>
        <v>0.68845025630584211</v>
      </c>
      <c r="R52" s="380">
        <f>45/60</f>
        <v>0.75</v>
      </c>
      <c r="S52" s="381"/>
      <c r="T52" s="380"/>
      <c r="U52" s="380">
        <f>[3]Blended!$D$9/60</f>
        <v>0.63472903323201024</v>
      </c>
      <c r="V52" s="380">
        <f>U52</f>
        <v>0.63472903323201024</v>
      </c>
      <c r="W52" s="108"/>
    </row>
    <row r="53" spans="1:23" ht="57.6" x14ac:dyDescent="0.3">
      <c r="A53" s="119">
        <f>1+A52</f>
        <v>36</v>
      </c>
      <c r="B53" s="170" t="s">
        <v>1014</v>
      </c>
      <c r="C53" s="170"/>
      <c r="D53" s="170"/>
      <c r="E53" s="170"/>
      <c r="F53" s="119"/>
      <c r="G53" s="119"/>
      <c r="H53" s="119"/>
      <c r="I53" s="119"/>
      <c r="J53" s="119"/>
      <c r="K53" s="119"/>
      <c r="L53" s="119"/>
      <c r="M53" s="119"/>
      <c r="P53" s="132">
        <f>+T53+U53+V53</f>
        <v>317270.18729018403</v>
      </c>
      <c r="Q53" s="133">
        <f>(+Q26*Q52*Q7*$O$17)+(Q52*Q28*Q7*$O$18)</f>
        <v>111065.6310265354</v>
      </c>
      <c r="R53" s="133">
        <f>(+R26*R52*R7*$O$17)+(R52*R28*R7*$O$18)</f>
        <v>90530.001508284229</v>
      </c>
      <c r="S53" s="127"/>
      <c r="T53" s="127">
        <f>+Q53+R53+S53</f>
        <v>201595.63253481963</v>
      </c>
      <c r="U53" s="133">
        <f>(+U26*U52*U7*$O$17)+(U52*U28*U7*$O$18)</f>
        <v>109805.86278730159</v>
      </c>
      <c r="V53" s="133">
        <f>+V26*V52*V7</f>
        <v>5868.691968062848</v>
      </c>
    </row>
    <row r="54" spans="1:23" x14ac:dyDescent="0.3">
      <c r="P54" s="124"/>
      <c r="Q54" s="124"/>
      <c r="R54" s="124"/>
      <c r="S54" s="124"/>
      <c r="T54" s="124"/>
      <c r="U54" s="124"/>
      <c r="V54" s="124"/>
    </row>
    <row r="55" spans="1:23" x14ac:dyDescent="0.3">
      <c r="Q55" s="138"/>
      <c r="R55" s="138"/>
      <c r="S55" s="153"/>
      <c r="T55" s="138"/>
      <c r="U55" s="138"/>
      <c r="V55" s="138"/>
    </row>
    <row r="61" spans="1:23" x14ac:dyDescent="0.3">
      <c r="Q61" s="24" t="s">
        <v>1497</v>
      </c>
    </row>
  </sheetData>
  <mergeCells count="2">
    <mergeCell ref="P3:V3"/>
    <mergeCell ref="G3:M3"/>
  </mergeCells>
  <pageMargins left="0.7" right="0.7" top="0.75" bottom="0.75" header="0.3" footer="0.3"/>
  <pageSetup scale="37" orientation="landscape" r:id="rId1"/>
  <headerFooter>
    <oddFooter>&amp;L_x000D_&amp;1#&amp;"Calibri"&amp;14&amp;K000000 Business Use</oddFooter>
  </headerFooter>
  <ignoredErrors>
    <ignoredError sqref="V23 M23 T53 K6 K8 Q6:R8 T6:V8 L32" formula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8">
    <tabColor rgb="FFFFFF00"/>
  </sheetPr>
  <dimension ref="A1:E16"/>
  <sheetViews>
    <sheetView showGridLines="0" zoomScaleNormal="100" workbookViewId="0"/>
  </sheetViews>
  <sheetFormatPr defaultRowHeight="14.4" x14ac:dyDescent="0.3"/>
  <cols>
    <col min="1" max="1" width="18.88671875" customWidth="1"/>
    <col min="2" max="2" width="10.88671875" bestFit="1" customWidth="1"/>
    <col min="4" max="4" width="17.5546875" bestFit="1" customWidth="1"/>
  </cols>
  <sheetData>
    <row r="1" spans="1:5" x14ac:dyDescent="0.3">
      <c r="A1" s="4" t="s">
        <v>127</v>
      </c>
      <c r="B1" s="36">
        <f>+DATA!F4</f>
        <v>5.0000000000000001E-3</v>
      </c>
    </row>
    <row r="3" spans="1:5" x14ac:dyDescent="0.3">
      <c r="A3" t="s">
        <v>128</v>
      </c>
    </row>
    <row r="4" spans="1:5" x14ac:dyDescent="0.3">
      <c r="A4" t="s">
        <v>129</v>
      </c>
      <c r="B4" t="s">
        <v>130</v>
      </c>
      <c r="C4" t="s">
        <v>56</v>
      </c>
      <c r="D4" t="s">
        <v>120</v>
      </c>
    </row>
    <row r="5" spans="1:5" x14ac:dyDescent="0.3">
      <c r="A5" t="s">
        <v>131</v>
      </c>
      <c r="B5" s="37">
        <v>3302</v>
      </c>
      <c r="C5" s="382">
        <v>1535</v>
      </c>
      <c r="D5" s="38">
        <f>B5*C5</f>
        <v>5068570</v>
      </c>
    </row>
    <row r="6" spans="1:5" x14ac:dyDescent="0.3">
      <c r="A6" t="s">
        <v>132</v>
      </c>
      <c r="B6" s="37">
        <f>B5</f>
        <v>3302</v>
      </c>
      <c r="C6" s="382">
        <v>1450</v>
      </c>
      <c r="D6" s="38">
        <f>B6*C6</f>
        <v>4787900</v>
      </c>
    </row>
    <row r="7" spans="1:5" x14ac:dyDescent="0.3">
      <c r="B7" s="24"/>
    </row>
    <row r="8" spans="1:5" x14ac:dyDescent="0.3">
      <c r="A8" t="s">
        <v>133</v>
      </c>
      <c r="B8" s="24"/>
      <c r="E8" t="s">
        <v>134</v>
      </c>
    </row>
    <row r="9" spans="1:5" x14ac:dyDescent="0.3">
      <c r="A9" t="s">
        <v>129</v>
      </c>
      <c r="B9" s="24" t="s">
        <v>130</v>
      </c>
      <c r="C9" t="s">
        <v>56</v>
      </c>
      <c r="D9" t="s">
        <v>120</v>
      </c>
    </row>
    <row r="10" spans="1:5" x14ac:dyDescent="0.3">
      <c r="A10" t="s">
        <v>131</v>
      </c>
      <c r="B10" s="37">
        <f>ROUND(B5*$B$1,0)</f>
        <v>17</v>
      </c>
      <c r="C10" s="38">
        <v>1535</v>
      </c>
      <c r="D10" s="39">
        <f>B10*C10</f>
        <v>26095</v>
      </c>
    </row>
    <row r="11" spans="1:5" x14ac:dyDescent="0.3">
      <c r="A11" t="s">
        <v>132</v>
      </c>
      <c r="B11" s="37">
        <f>ROUND(B6*$B$1,0)</f>
        <v>17</v>
      </c>
      <c r="C11" s="38">
        <v>1200</v>
      </c>
      <c r="D11" s="40">
        <f>B11*C11</f>
        <v>20400</v>
      </c>
    </row>
    <row r="12" spans="1:5" x14ac:dyDescent="0.3">
      <c r="A12" t="s">
        <v>120</v>
      </c>
      <c r="C12" s="38">
        <f>SUM(C10:C11)</f>
        <v>2735</v>
      </c>
      <c r="D12" s="39">
        <f>SUM(D10:D11)</f>
        <v>46495</v>
      </c>
    </row>
    <row r="14" spans="1:5" x14ac:dyDescent="0.3">
      <c r="A14" t="s">
        <v>135</v>
      </c>
    </row>
    <row r="15" spans="1:5" x14ac:dyDescent="0.3">
      <c r="B15" t="s">
        <v>136</v>
      </c>
      <c r="C15" t="s">
        <v>137</v>
      </c>
    </row>
    <row r="16" spans="1:5" x14ac:dyDescent="0.3">
      <c r="A16" t="s">
        <v>138</v>
      </c>
      <c r="B16" s="24">
        <f>B10*0.01</f>
        <v>0.17</v>
      </c>
      <c r="C16" s="41">
        <f>(1535+1200)*B16</f>
        <v>464.95000000000005</v>
      </c>
      <c r="D16" s="41">
        <f>ROUNDUP(C16,-3)</f>
        <v>1000</v>
      </c>
    </row>
  </sheetData>
  <pageMargins left="0.7" right="0.7" top="0.75" bottom="0.75" header="0.3" footer="0.3"/>
  <pageSetup scale="74" orientation="portrait" r:id="rId1"/>
  <headerFooter>
    <oddFooter>&amp;L_x000D_&amp;1#&amp;"Calibri"&amp;14&amp;K000000 Business Use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1">
    <pageSetUpPr fitToPage="1"/>
  </sheetPr>
  <dimension ref="A1:K39"/>
  <sheetViews>
    <sheetView showGridLines="0" zoomScale="85" zoomScaleNormal="85" workbookViewId="0">
      <pane ySplit="4" topLeftCell="A5" activePane="bottomLeft" state="frozen"/>
      <selection activeCell="K25" sqref="K25"/>
      <selection pane="bottomLeft" activeCell="A5" sqref="A5"/>
    </sheetView>
  </sheetViews>
  <sheetFormatPr defaultColWidth="8.88671875" defaultRowHeight="14.4" x14ac:dyDescent="0.3"/>
  <cols>
    <col min="1" max="1" width="8.88671875" style="24"/>
    <col min="2" max="2" width="45.5546875" style="108" customWidth="1"/>
    <col min="3" max="3" width="13.6640625" style="24" customWidth="1"/>
    <col min="4" max="4" width="15.5546875" style="24" customWidth="1"/>
    <col min="5" max="10" width="14.33203125" style="24" customWidth="1"/>
    <col min="11" max="11" width="16" style="24" customWidth="1"/>
    <col min="12" max="16384" width="8.88671875" style="24"/>
  </cols>
  <sheetData>
    <row r="1" spans="1:11" x14ac:dyDescent="0.3">
      <c r="A1" s="108" t="s">
        <v>994</v>
      </c>
      <c r="C1" s="108" t="s">
        <v>1002</v>
      </c>
    </row>
    <row r="2" spans="1:11" x14ac:dyDescent="0.3">
      <c r="A2" s="147" t="s">
        <v>321</v>
      </c>
      <c r="B2" s="147"/>
    </row>
    <row r="3" spans="1:11" ht="16.2" x14ac:dyDescent="0.45">
      <c r="B3"/>
      <c r="C3"/>
      <c r="D3" s="443" t="s">
        <v>999</v>
      </c>
      <c r="E3" s="443"/>
      <c r="F3" s="443"/>
      <c r="G3" s="443"/>
      <c r="H3" s="443"/>
      <c r="I3" s="443"/>
      <c r="J3" s="443"/>
    </row>
    <row r="4" spans="1:11" ht="16.2" x14ac:dyDescent="0.45">
      <c r="A4" s="24" t="s">
        <v>301</v>
      </c>
      <c r="D4" s="118" t="s">
        <v>292</v>
      </c>
      <c r="E4" s="118" t="s">
        <v>316</v>
      </c>
      <c r="F4" s="118" t="s">
        <v>315</v>
      </c>
      <c r="G4" s="118" t="s">
        <v>314</v>
      </c>
      <c r="H4" s="118" t="s">
        <v>317</v>
      </c>
      <c r="I4" s="118" t="s">
        <v>114</v>
      </c>
      <c r="J4" s="118" t="s">
        <v>122</v>
      </c>
      <c r="K4" s="118" t="s">
        <v>1010</v>
      </c>
    </row>
    <row r="5" spans="1:11" x14ac:dyDescent="0.3">
      <c r="A5" s="119">
        <v>1</v>
      </c>
      <c r="B5" s="120" t="s">
        <v>293</v>
      </c>
      <c r="C5" s="119"/>
      <c r="D5" s="121">
        <f>SUM(H5:J5)</f>
        <v>6808</v>
      </c>
      <c r="E5" s="121">
        <f>+DATA!G4</f>
        <v>2241</v>
      </c>
      <c r="F5" s="121">
        <f>+DATA!G5</f>
        <v>1685</v>
      </c>
      <c r="G5" s="121"/>
      <c r="H5" s="121">
        <f>+E5+F5+G5</f>
        <v>3926</v>
      </c>
      <c r="I5" s="121">
        <f>+DATA!G6</f>
        <v>2742</v>
      </c>
      <c r="J5" s="121">
        <f>+DATA!G7</f>
        <v>140</v>
      </c>
      <c r="K5" s="115"/>
    </row>
    <row r="6" spans="1:11" x14ac:dyDescent="0.3">
      <c r="D6" s="115"/>
      <c r="E6" s="137">
        <f>+E5/H5</f>
        <v>0.57080998471726951</v>
      </c>
      <c r="F6" s="137">
        <f>+F5/H5</f>
        <v>0.42919001528273054</v>
      </c>
      <c r="G6" s="115"/>
      <c r="H6" s="137">
        <f>+H5/D5</f>
        <v>0.5766745005875441</v>
      </c>
      <c r="I6" s="137">
        <f>+I5/D5</f>
        <v>0.40276145710928318</v>
      </c>
      <c r="J6" s="137">
        <f>+J5/D5</f>
        <v>2.0564042303172738E-2</v>
      </c>
      <c r="K6" s="115"/>
    </row>
    <row r="7" spans="1:11" x14ac:dyDescent="0.3">
      <c r="A7" s="119">
        <f>1+A5</f>
        <v>2</v>
      </c>
      <c r="B7" s="120" t="s">
        <v>979</v>
      </c>
      <c r="C7" s="119"/>
      <c r="D7" s="121">
        <f>+H7+I7+J7</f>
        <v>6787</v>
      </c>
      <c r="E7" s="150">
        <f>+DATA!G11</f>
        <v>2236</v>
      </c>
      <c r="F7" s="150">
        <f>+DATA!G12</f>
        <v>1673</v>
      </c>
      <c r="G7" s="121"/>
      <c r="H7" s="151">
        <f>+E7+F7+G7</f>
        <v>3909</v>
      </c>
      <c r="I7" s="150">
        <f>+DATA!G13</f>
        <v>2738</v>
      </c>
      <c r="J7" s="150">
        <f>+DATA!G14</f>
        <v>140</v>
      </c>
      <c r="K7" s="115"/>
    </row>
    <row r="8" spans="1:11" x14ac:dyDescent="0.3">
      <c r="D8" s="115"/>
      <c r="E8" s="137">
        <f>+E7/$H$7</f>
        <v>0.57201330263494499</v>
      </c>
      <c r="F8" s="137">
        <f>+F7/$H$7</f>
        <v>0.42798669736505501</v>
      </c>
      <c r="G8" s="137"/>
      <c r="H8" s="137">
        <f>+H7/(SUM($H$7:$J$7))</f>
        <v>0.57595402976278176</v>
      </c>
      <c r="I8" s="137">
        <f>+I7/(SUM($H$7:$J$7))</f>
        <v>0.40341829969058496</v>
      </c>
      <c r="J8" s="137">
        <f>+J7/(SUM($H$7:$J$7))</f>
        <v>2.0627670546633271E-2</v>
      </c>
      <c r="K8" s="115"/>
    </row>
    <row r="9" spans="1:11" x14ac:dyDescent="0.3">
      <c r="A9" s="119"/>
      <c r="B9" s="120"/>
      <c r="C9" s="119"/>
      <c r="D9" s="121"/>
      <c r="E9" s="121"/>
      <c r="F9" s="121"/>
      <c r="G9" s="121"/>
      <c r="H9" s="121"/>
      <c r="I9" s="121"/>
      <c r="J9" s="121"/>
      <c r="K9" s="115"/>
    </row>
    <row r="10" spans="1:11" x14ac:dyDescent="0.3">
      <c r="A10" s="119">
        <f>1+A7</f>
        <v>3</v>
      </c>
      <c r="B10" s="120" t="s">
        <v>995</v>
      </c>
      <c r="C10" s="119"/>
      <c r="D10" s="146">
        <v>25.54</v>
      </c>
      <c r="E10" s="126">
        <f>+$D$10</f>
        <v>25.54</v>
      </c>
      <c r="F10" s="126">
        <f>+$D$10</f>
        <v>25.54</v>
      </c>
      <c r="G10" s="126"/>
      <c r="H10" s="126">
        <f>+$D$10</f>
        <v>25.54</v>
      </c>
      <c r="I10" s="126">
        <f>+$D$10</f>
        <v>25.54</v>
      </c>
      <c r="J10" s="126">
        <f>+$D$10</f>
        <v>25.54</v>
      </c>
      <c r="K10" s="114"/>
    </row>
    <row r="11" spans="1:11" x14ac:dyDescent="0.3">
      <c r="A11" s="119">
        <f t="shared" ref="A11:A16" si="0">1+A10</f>
        <v>4</v>
      </c>
      <c r="B11" s="120" t="s">
        <v>1493</v>
      </c>
      <c r="C11" s="119"/>
      <c r="D11" s="160">
        <v>0.71418999999999999</v>
      </c>
      <c r="E11" s="159">
        <f>+$D$11</f>
        <v>0.71418999999999999</v>
      </c>
      <c r="F11" s="159">
        <f>+$D$11</f>
        <v>0.71418999999999999</v>
      </c>
      <c r="G11" s="159"/>
      <c r="H11" s="159">
        <f>+$D$11</f>
        <v>0.71418999999999999</v>
      </c>
      <c r="I11" s="160">
        <v>0.74322999999999995</v>
      </c>
      <c r="J11" s="160">
        <v>0.74322999999999995</v>
      </c>
      <c r="K11" s="307" t="s">
        <v>1494</v>
      </c>
    </row>
    <row r="12" spans="1:11" x14ac:dyDescent="0.3">
      <c r="A12" s="119">
        <f t="shared" si="0"/>
        <v>5</v>
      </c>
      <c r="B12" s="120" t="s">
        <v>281</v>
      </c>
      <c r="C12" s="119"/>
      <c r="D12" s="126">
        <f>+D10+(D10*D11)</f>
        <v>43.780412599999998</v>
      </c>
      <c r="E12" s="126">
        <f t="shared" ref="E12:J12" si="1">+E10+(E10*E11)</f>
        <v>43.780412599999998</v>
      </c>
      <c r="F12" s="126">
        <f t="shared" si="1"/>
        <v>43.780412599999998</v>
      </c>
      <c r="G12" s="126"/>
      <c r="H12" s="126">
        <f t="shared" si="1"/>
        <v>43.780412599999998</v>
      </c>
      <c r="I12" s="126">
        <f t="shared" si="1"/>
        <v>44.522094199999998</v>
      </c>
      <c r="J12" s="126">
        <f t="shared" si="1"/>
        <v>44.522094199999998</v>
      </c>
      <c r="K12" s="115"/>
    </row>
    <row r="13" spans="1:11" x14ac:dyDescent="0.3">
      <c r="A13" s="119">
        <f t="shared" si="0"/>
        <v>6</v>
      </c>
      <c r="B13" s="120" t="s">
        <v>996</v>
      </c>
      <c r="C13" s="119"/>
      <c r="D13" s="126">
        <f>+D12/60</f>
        <v>0.72967354333333334</v>
      </c>
      <c r="E13" s="126">
        <f t="shared" ref="E13:J13" si="2">+E12/60</f>
        <v>0.72967354333333334</v>
      </c>
      <c r="F13" s="126">
        <f t="shared" si="2"/>
        <v>0.72967354333333334</v>
      </c>
      <c r="G13" s="126"/>
      <c r="H13" s="126">
        <f t="shared" si="2"/>
        <v>0.72967354333333334</v>
      </c>
      <c r="I13" s="126">
        <f t="shared" si="2"/>
        <v>0.74203490333333333</v>
      </c>
      <c r="J13" s="126">
        <f t="shared" si="2"/>
        <v>0.74203490333333333</v>
      </c>
      <c r="K13" s="115"/>
    </row>
    <row r="14" spans="1:11" ht="57.6" x14ac:dyDescent="0.3">
      <c r="A14" s="119">
        <f t="shared" si="0"/>
        <v>7</v>
      </c>
      <c r="B14" s="161" t="s">
        <v>1041</v>
      </c>
      <c r="C14" s="119"/>
      <c r="D14" s="308">
        <v>6.22</v>
      </c>
      <c r="E14" s="175">
        <f>+$D$14</f>
        <v>6.22</v>
      </c>
      <c r="F14" s="175">
        <f>+$D$14</f>
        <v>6.22</v>
      </c>
      <c r="G14" s="175"/>
      <c r="H14" s="175">
        <f>+$D$14</f>
        <v>6.22</v>
      </c>
      <c r="I14" s="175">
        <f>+$D$14</f>
        <v>6.22</v>
      </c>
      <c r="J14" s="175">
        <f>+$D$14</f>
        <v>6.22</v>
      </c>
      <c r="K14" s="114"/>
    </row>
    <row r="15" spans="1:11" ht="62.25" customHeight="1" x14ac:dyDescent="0.3">
      <c r="A15" s="119">
        <f t="shared" si="0"/>
        <v>8</v>
      </c>
      <c r="B15" s="161" t="s">
        <v>1042</v>
      </c>
      <c r="C15" s="119"/>
      <c r="D15" s="126">
        <f>+D13*D14</f>
        <v>4.5385694395333331</v>
      </c>
      <c r="E15" s="126">
        <f t="shared" ref="E15:J15" si="3">+E13*E14</f>
        <v>4.5385694395333331</v>
      </c>
      <c r="F15" s="126">
        <f t="shared" si="3"/>
        <v>4.5385694395333331</v>
      </c>
      <c r="G15" s="126"/>
      <c r="H15" s="126">
        <f t="shared" si="3"/>
        <v>4.5385694395333331</v>
      </c>
      <c r="I15" s="126">
        <f t="shared" si="3"/>
        <v>4.6154570987333328</v>
      </c>
      <c r="J15" s="126">
        <f t="shared" si="3"/>
        <v>4.6154570987333328</v>
      </c>
      <c r="K15" s="115"/>
    </row>
    <row r="16" spans="1:11" ht="57.6" x14ac:dyDescent="0.3">
      <c r="A16" s="142">
        <f t="shared" si="0"/>
        <v>9</v>
      </c>
      <c r="B16" s="161" t="s">
        <v>1042</v>
      </c>
      <c r="C16" s="142"/>
      <c r="D16" s="162">
        <f>+H16+I16+J16</f>
        <v>31024.553469290331</v>
      </c>
      <c r="E16" s="162">
        <f>+E15*E7</f>
        <v>10148.241266796533</v>
      </c>
      <c r="F16" s="162">
        <f>+F15*F7</f>
        <v>7593.026672339266</v>
      </c>
      <c r="G16" s="162"/>
      <c r="H16" s="162">
        <f>+H15*H7</f>
        <v>17741.2679391358</v>
      </c>
      <c r="I16" s="162">
        <f>+I15*I7</f>
        <v>12637.121536331864</v>
      </c>
      <c r="J16" s="162">
        <f>+J15*J7</f>
        <v>646.16399382266661</v>
      </c>
    </row>
    <row r="24" spans="1:6" x14ac:dyDescent="0.3">
      <c r="A24" s="6"/>
      <c r="B24" s="6"/>
      <c r="C24" s="6"/>
      <c r="D24" s="6"/>
      <c r="E24" s="6"/>
      <c r="F24" s="6"/>
    </row>
    <row r="25" spans="1:6" x14ac:dyDescent="0.3">
      <c r="A25" s="372"/>
      <c r="B25" s="6"/>
      <c r="C25" s="6"/>
      <c r="D25" s="6"/>
      <c r="E25" s="6"/>
      <c r="F25" s="6"/>
    </row>
    <row r="26" spans="1:6" x14ac:dyDescent="0.3">
      <c r="A26"/>
      <c r="B26" s="6"/>
      <c r="C26" s="6"/>
      <c r="D26" s="6"/>
      <c r="E26" s="6"/>
      <c r="F26" s="6"/>
    </row>
    <row r="27" spans="1:6" x14ac:dyDescent="0.3">
      <c r="A27" s="372"/>
      <c r="B27" s="6"/>
      <c r="C27" s="6"/>
      <c r="D27" s="6"/>
      <c r="E27" s="6"/>
      <c r="F27" s="6"/>
    </row>
    <row r="28" spans="1:6" x14ac:dyDescent="0.3">
      <c r="A28" s="6"/>
      <c r="B28" s="6"/>
      <c r="C28" s="6"/>
      <c r="D28" s="6"/>
      <c r="E28" s="6"/>
      <c r="F28" s="6"/>
    </row>
    <row r="29" spans="1:6" x14ac:dyDescent="0.3">
      <c r="A29" s="6"/>
      <c r="B29" s="6"/>
      <c r="C29" s="6"/>
      <c r="D29" s="6"/>
      <c r="E29" s="6"/>
      <c r="F29" s="6"/>
    </row>
    <row r="30" spans="1:6" x14ac:dyDescent="0.3">
      <c r="A30" s="6"/>
      <c r="B30" s="6"/>
      <c r="C30" s="6"/>
      <c r="D30" s="6"/>
      <c r="E30" s="6"/>
      <c r="F30" s="6"/>
    </row>
    <row r="31" spans="1:6" x14ac:dyDescent="0.3">
      <c r="A31" s="6"/>
      <c r="B31" s="6"/>
      <c r="C31" s="6"/>
      <c r="D31" s="6"/>
      <c r="E31" s="6"/>
      <c r="F31" s="6"/>
    </row>
    <row r="32" spans="1:6" x14ac:dyDescent="0.3">
      <c r="A32" s="6"/>
      <c r="B32" s="6"/>
      <c r="C32" s="6"/>
      <c r="D32" s="6"/>
      <c r="E32" s="6"/>
      <c r="F32" s="6"/>
    </row>
    <row r="33" spans="1:6" x14ac:dyDescent="0.3">
      <c r="A33" s="6"/>
      <c r="B33" s="6"/>
      <c r="C33" s="6"/>
      <c r="D33" s="6"/>
      <c r="E33" s="6"/>
      <c r="F33" s="6"/>
    </row>
    <row r="34" spans="1:6" x14ac:dyDescent="0.3">
      <c r="A34" s="6"/>
      <c r="B34" s="6"/>
      <c r="C34" s="6"/>
      <c r="D34" s="6"/>
      <c r="E34" s="6">
        <f>373.25/60</f>
        <v>6.2208333333333332</v>
      </c>
      <c r="F34" s="6"/>
    </row>
    <row r="35" spans="1:6" x14ac:dyDescent="0.3">
      <c r="A35" s="6"/>
      <c r="B35" s="6"/>
      <c r="C35" s="6"/>
      <c r="D35" s="6"/>
      <c r="E35" s="6"/>
      <c r="F35" s="6"/>
    </row>
    <row r="36" spans="1:6" x14ac:dyDescent="0.3">
      <c r="A36" s="6"/>
      <c r="B36" s="6"/>
      <c r="C36" s="6"/>
      <c r="D36" s="6"/>
      <c r="E36" s="6"/>
      <c r="F36" s="6"/>
    </row>
    <row r="37" spans="1:6" x14ac:dyDescent="0.3">
      <c r="A37" s="6"/>
      <c r="B37" s="6"/>
      <c r="C37" s="6"/>
      <c r="D37" s="6"/>
      <c r="E37" s="6"/>
      <c r="F37" s="6"/>
    </row>
    <row r="38" spans="1:6" x14ac:dyDescent="0.3">
      <c r="A38" s="6"/>
      <c r="B38" s="6"/>
      <c r="C38" s="6"/>
      <c r="D38" s="6"/>
      <c r="E38" s="6"/>
      <c r="F38" s="6"/>
    </row>
    <row r="39" spans="1:6" x14ac:dyDescent="0.3">
      <c r="A39" s="6"/>
      <c r="B39" s="6"/>
      <c r="C39" s="6"/>
      <c r="D39" s="6"/>
      <c r="E39" s="6"/>
      <c r="F39" s="6"/>
    </row>
  </sheetData>
  <mergeCells count="1">
    <mergeCell ref="D3:J3"/>
  </mergeCells>
  <pageMargins left="0.7" right="0.7" top="0.75" bottom="0.75" header="0.3" footer="0.3"/>
  <pageSetup scale="60" orientation="landscape" r:id="rId1"/>
  <headerFooter>
    <oddFooter>&amp;L_x000D_&amp;1#&amp;"Calibri"&amp;14&amp;K000000 Business Use</oddFooter>
  </headerFooter>
  <ignoredErrors>
    <ignoredError sqref="H6:H8" 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41DBA-916F-4AD8-9323-A3528F7E72CF}">
  <dimension ref="A1:M574"/>
  <sheetViews>
    <sheetView showGridLines="0" workbookViewId="0"/>
  </sheetViews>
  <sheetFormatPr defaultColWidth="9.109375" defaultRowHeight="14.4" x14ac:dyDescent="0.3"/>
  <cols>
    <col min="1" max="1" width="30.6640625" style="349" customWidth="1"/>
    <col min="2" max="2" width="2.6640625" style="349" customWidth="1"/>
    <col min="3" max="4" width="7.5546875" style="349" customWidth="1"/>
    <col min="5" max="5" width="11" style="349" customWidth="1"/>
    <col min="6" max="6" width="34.109375" style="349" customWidth="1"/>
    <col min="7" max="7" width="9.109375" style="349" bestFit="1" customWidth="1"/>
    <col min="8" max="8" width="9.44140625" style="349" bestFit="1" customWidth="1"/>
    <col min="9" max="9" width="10.88671875" style="349" customWidth="1"/>
    <col min="10" max="10" width="12.109375" style="349" customWidth="1"/>
    <col min="11" max="11" width="11.109375" style="349" bestFit="1" customWidth="1"/>
    <col min="12" max="16384" width="9.109375" style="349"/>
  </cols>
  <sheetData>
    <row r="1" spans="1:11" ht="15.6" x14ac:dyDescent="0.3">
      <c r="A1" s="347" t="s">
        <v>312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</row>
    <row r="2" spans="1:11" x14ac:dyDescent="0.3">
      <c r="A2" s="350"/>
      <c r="B2" s="348"/>
      <c r="C2" s="348"/>
      <c r="D2" s="348"/>
      <c r="E2" s="348"/>
      <c r="F2" s="348"/>
      <c r="G2" s="348"/>
      <c r="H2" s="348"/>
      <c r="I2" s="348"/>
      <c r="J2" s="348"/>
      <c r="K2" s="348"/>
    </row>
    <row r="3" spans="1:11" x14ac:dyDescent="0.3">
      <c r="A3" s="351" t="s">
        <v>335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</row>
    <row r="4" spans="1:11" x14ac:dyDescent="0.3">
      <c r="A4" s="350"/>
      <c r="B4" s="348"/>
      <c r="C4" s="348"/>
      <c r="D4" s="348"/>
      <c r="E4" s="348"/>
      <c r="F4" s="348"/>
      <c r="G4" s="348"/>
      <c r="H4" s="348"/>
      <c r="I4" s="348"/>
      <c r="J4" s="348"/>
      <c r="K4" s="348"/>
    </row>
    <row r="5" spans="1:11" x14ac:dyDescent="0.3">
      <c r="A5" s="351" t="s">
        <v>311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</row>
    <row r="6" spans="1:11" x14ac:dyDescent="0.3">
      <c r="A6" s="350"/>
      <c r="B6" s="348"/>
      <c r="C6" s="348"/>
      <c r="D6" s="348"/>
      <c r="E6" s="348"/>
      <c r="F6" s="348"/>
      <c r="G6" s="348"/>
      <c r="H6" s="348"/>
      <c r="I6" s="348"/>
      <c r="J6" s="348"/>
      <c r="K6" s="348"/>
    </row>
    <row r="7" spans="1:11" x14ac:dyDescent="0.3">
      <c r="A7" s="351" t="s">
        <v>1336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</row>
    <row r="8" spans="1:11" x14ac:dyDescent="0.3">
      <c r="A8" s="350"/>
      <c r="B8" s="348"/>
      <c r="C8" s="348"/>
      <c r="D8" s="348"/>
      <c r="E8" s="348"/>
      <c r="F8" s="348"/>
      <c r="G8" s="348"/>
      <c r="H8" s="348"/>
      <c r="I8" s="348"/>
      <c r="J8" s="348"/>
      <c r="K8" s="348"/>
    </row>
    <row r="9" spans="1:11" ht="15.75" customHeight="1" x14ac:dyDescent="0.3">
      <c r="A9" s="444" t="s">
        <v>310</v>
      </c>
      <c r="B9" s="444"/>
      <c r="C9" s="348"/>
      <c r="D9" s="348"/>
      <c r="E9" s="348"/>
      <c r="F9" s="348"/>
      <c r="G9" s="348"/>
      <c r="H9" s="348"/>
      <c r="I9" s="348"/>
      <c r="J9" s="348"/>
      <c r="K9" s="348"/>
    </row>
    <row r="10" spans="1:11" x14ac:dyDescent="0.3">
      <c r="A10" s="352" t="s">
        <v>309</v>
      </c>
      <c r="B10" s="353" t="s">
        <v>101</v>
      </c>
      <c r="C10" s="348"/>
      <c r="D10" s="348"/>
      <c r="E10" s="348"/>
      <c r="F10" s="348"/>
      <c r="G10" s="348"/>
      <c r="H10" s="348"/>
      <c r="I10" s="348"/>
      <c r="J10" s="348"/>
      <c r="K10" s="348"/>
    </row>
    <row r="11" spans="1:11" ht="15" thickBot="1" x14ac:dyDescent="0.35">
      <c r="A11" s="350"/>
      <c r="B11" s="348"/>
      <c r="C11" s="348"/>
      <c r="D11" s="348"/>
      <c r="E11" s="348"/>
      <c r="F11" s="348"/>
      <c r="G11" s="348"/>
      <c r="H11" s="348"/>
      <c r="I11" s="348"/>
      <c r="J11" s="348"/>
      <c r="K11" s="348"/>
    </row>
    <row r="12" spans="1:11" ht="15.75" customHeight="1" thickBot="1" x14ac:dyDescent="0.35">
      <c r="A12" s="354" t="s">
        <v>308</v>
      </c>
      <c r="B12" s="355" t="s">
        <v>334</v>
      </c>
      <c r="C12" s="356" t="s">
        <v>1337</v>
      </c>
      <c r="D12" s="356" t="s">
        <v>973</v>
      </c>
      <c r="E12" s="357" t="s">
        <v>972</v>
      </c>
      <c r="F12" s="358" t="s">
        <v>56</v>
      </c>
      <c r="G12" s="357" t="s">
        <v>333</v>
      </c>
      <c r="H12" s="357" t="s">
        <v>332</v>
      </c>
      <c r="I12" s="357" t="s">
        <v>331</v>
      </c>
      <c r="J12" s="357" t="s">
        <v>330</v>
      </c>
      <c r="K12" s="357" t="s">
        <v>329</v>
      </c>
    </row>
    <row r="13" spans="1:11" ht="15" thickBot="1" x14ac:dyDescent="0.35">
      <c r="A13" s="359" t="s">
        <v>114</v>
      </c>
      <c r="B13" s="360" t="s">
        <v>327</v>
      </c>
      <c r="C13" s="360" t="s">
        <v>326</v>
      </c>
      <c r="D13" s="371" t="s">
        <v>103</v>
      </c>
      <c r="E13" s="360" t="s">
        <v>971</v>
      </c>
      <c r="F13" s="360" t="s">
        <v>433</v>
      </c>
      <c r="G13" s="361">
        <v>5</v>
      </c>
      <c r="H13" s="361">
        <v>5</v>
      </c>
      <c r="I13" s="361">
        <v>5</v>
      </c>
      <c r="J13" s="361">
        <v>5</v>
      </c>
      <c r="K13" s="361">
        <v>4</v>
      </c>
    </row>
    <row r="14" spans="1:11" ht="15" thickBot="1" x14ac:dyDescent="0.35">
      <c r="A14" s="359" t="s">
        <v>114</v>
      </c>
      <c r="B14" s="360" t="s">
        <v>327</v>
      </c>
      <c r="C14" s="360" t="s">
        <v>326</v>
      </c>
      <c r="D14" s="371" t="s">
        <v>103</v>
      </c>
      <c r="E14" s="360" t="s">
        <v>970</v>
      </c>
      <c r="F14" s="360" t="s">
        <v>969</v>
      </c>
      <c r="G14" s="362">
        <v>1</v>
      </c>
      <c r="H14" s="362">
        <v>1</v>
      </c>
      <c r="I14" s="362">
        <v>1</v>
      </c>
      <c r="J14" s="362">
        <v>1</v>
      </c>
      <c r="K14" s="362">
        <v>1</v>
      </c>
    </row>
    <row r="15" spans="1:11" ht="15" thickBot="1" x14ac:dyDescent="0.35">
      <c r="A15" s="359" t="s">
        <v>114</v>
      </c>
      <c r="B15" s="360" t="s">
        <v>327</v>
      </c>
      <c r="C15" s="360" t="s">
        <v>326</v>
      </c>
      <c r="D15" s="371" t="s">
        <v>103</v>
      </c>
      <c r="E15" s="360" t="s">
        <v>968</v>
      </c>
      <c r="F15" s="360" t="s">
        <v>967</v>
      </c>
      <c r="G15" s="361">
        <v>5</v>
      </c>
      <c r="H15" s="361">
        <v>5</v>
      </c>
      <c r="I15" s="361">
        <v>5</v>
      </c>
      <c r="J15" s="361">
        <v>5</v>
      </c>
      <c r="K15" s="361">
        <v>5</v>
      </c>
    </row>
    <row r="16" spans="1:11" ht="15" thickBot="1" x14ac:dyDescent="0.35">
      <c r="A16" s="359" t="s">
        <v>114</v>
      </c>
      <c r="B16" s="360" t="s">
        <v>327</v>
      </c>
      <c r="C16" s="360" t="s">
        <v>326</v>
      </c>
      <c r="D16" s="371" t="s">
        <v>103</v>
      </c>
      <c r="E16" s="360" t="s">
        <v>1338</v>
      </c>
      <c r="F16" s="360" t="s">
        <v>1339</v>
      </c>
      <c r="G16" s="362">
        <v>1</v>
      </c>
      <c r="H16" s="362">
        <v>1</v>
      </c>
      <c r="I16" s="362">
        <v>1</v>
      </c>
      <c r="J16" s="362">
        <v>1</v>
      </c>
      <c r="K16" s="362">
        <v>1</v>
      </c>
    </row>
    <row r="17" spans="1:11" ht="15" thickBot="1" x14ac:dyDescent="0.35">
      <c r="A17" s="359" t="s">
        <v>114</v>
      </c>
      <c r="B17" s="360" t="s">
        <v>327</v>
      </c>
      <c r="C17" s="360" t="s">
        <v>326</v>
      </c>
      <c r="D17" s="371" t="s">
        <v>103</v>
      </c>
      <c r="E17" s="360" t="s">
        <v>966</v>
      </c>
      <c r="F17" s="360" t="s">
        <v>433</v>
      </c>
      <c r="G17" s="361">
        <v>347</v>
      </c>
      <c r="H17" s="361">
        <v>444</v>
      </c>
      <c r="I17" s="361">
        <v>464</v>
      </c>
      <c r="J17" s="361">
        <v>464</v>
      </c>
      <c r="K17" s="361">
        <v>423</v>
      </c>
    </row>
    <row r="18" spans="1:11" ht="15" thickBot="1" x14ac:dyDescent="0.35">
      <c r="A18" s="359" t="s">
        <v>114</v>
      </c>
      <c r="B18" s="360" t="s">
        <v>327</v>
      </c>
      <c r="C18" s="360" t="s">
        <v>326</v>
      </c>
      <c r="D18" s="371" t="s">
        <v>103</v>
      </c>
      <c r="E18" s="360" t="s">
        <v>1304</v>
      </c>
      <c r="F18" s="360" t="s">
        <v>1303</v>
      </c>
      <c r="G18" s="362">
        <v>27</v>
      </c>
      <c r="H18" s="362">
        <v>50</v>
      </c>
      <c r="I18" s="362">
        <v>50</v>
      </c>
      <c r="J18" s="362">
        <v>50</v>
      </c>
      <c r="K18" s="362">
        <v>50</v>
      </c>
    </row>
    <row r="19" spans="1:11" ht="15" thickBot="1" x14ac:dyDescent="0.35">
      <c r="A19" s="359" t="s">
        <v>114</v>
      </c>
      <c r="B19" s="360" t="s">
        <v>327</v>
      </c>
      <c r="C19" s="360" t="s">
        <v>326</v>
      </c>
      <c r="D19" s="371" t="s">
        <v>103</v>
      </c>
      <c r="E19" s="360" t="s">
        <v>965</v>
      </c>
      <c r="F19" s="360" t="s">
        <v>745</v>
      </c>
      <c r="G19" s="361">
        <v>45294</v>
      </c>
      <c r="H19" s="361">
        <v>64752</v>
      </c>
      <c r="I19" s="361">
        <v>65193</v>
      </c>
      <c r="J19" s="361">
        <v>65193</v>
      </c>
      <c r="K19" s="361">
        <v>64625</v>
      </c>
    </row>
    <row r="20" spans="1:11" ht="15" thickBot="1" x14ac:dyDescent="0.35">
      <c r="A20" s="359" t="s">
        <v>114</v>
      </c>
      <c r="B20" s="360" t="s">
        <v>327</v>
      </c>
      <c r="C20" s="360" t="s">
        <v>326</v>
      </c>
      <c r="D20" s="371" t="s">
        <v>102</v>
      </c>
      <c r="E20" s="365" t="s">
        <v>964</v>
      </c>
      <c r="F20" s="365" t="s">
        <v>743</v>
      </c>
      <c r="G20" s="362">
        <v>42</v>
      </c>
      <c r="H20" s="362">
        <v>48</v>
      </c>
      <c r="I20" s="362">
        <v>48</v>
      </c>
      <c r="J20" s="362">
        <v>48</v>
      </c>
      <c r="K20" s="363"/>
    </row>
    <row r="21" spans="1:11" ht="15" thickBot="1" x14ac:dyDescent="0.35">
      <c r="A21" s="359" t="s">
        <v>114</v>
      </c>
      <c r="B21" s="360" t="s">
        <v>327</v>
      </c>
      <c r="C21" s="360" t="s">
        <v>326</v>
      </c>
      <c r="D21" s="371" t="s">
        <v>103</v>
      </c>
      <c r="E21" s="360" t="s">
        <v>963</v>
      </c>
      <c r="F21" s="360" t="s">
        <v>719</v>
      </c>
      <c r="G21" s="361">
        <v>14514</v>
      </c>
      <c r="H21" s="361">
        <v>20023</v>
      </c>
      <c r="I21" s="361">
        <v>20222</v>
      </c>
      <c r="J21" s="361">
        <v>20222</v>
      </c>
      <c r="K21" s="361">
        <v>20070</v>
      </c>
    </row>
    <row r="22" spans="1:11" ht="15" thickBot="1" x14ac:dyDescent="0.35">
      <c r="A22" s="359" t="s">
        <v>114</v>
      </c>
      <c r="B22" s="360" t="s">
        <v>327</v>
      </c>
      <c r="C22" s="360" t="s">
        <v>326</v>
      </c>
      <c r="D22" s="371" t="s">
        <v>103</v>
      </c>
      <c r="E22" s="360" t="s">
        <v>1340</v>
      </c>
      <c r="F22" s="360" t="s">
        <v>1341</v>
      </c>
      <c r="G22" s="362">
        <v>1</v>
      </c>
      <c r="H22" s="362">
        <v>40</v>
      </c>
      <c r="I22" s="362">
        <v>40</v>
      </c>
      <c r="J22" s="362">
        <v>40</v>
      </c>
      <c r="K22" s="362">
        <v>40</v>
      </c>
    </row>
    <row r="23" spans="1:11" ht="15" thickBot="1" x14ac:dyDescent="0.35">
      <c r="A23" s="359" t="s">
        <v>114</v>
      </c>
      <c r="B23" s="360" t="s">
        <v>327</v>
      </c>
      <c r="C23" s="360" t="s">
        <v>326</v>
      </c>
      <c r="D23" s="371" t="s">
        <v>103</v>
      </c>
      <c r="E23" s="360" t="s">
        <v>1342</v>
      </c>
      <c r="F23" s="360" t="s">
        <v>1343</v>
      </c>
      <c r="G23" s="361">
        <v>1</v>
      </c>
      <c r="H23" s="361">
        <v>1</v>
      </c>
      <c r="I23" s="361">
        <v>1</v>
      </c>
      <c r="J23" s="361">
        <v>1</v>
      </c>
      <c r="K23" s="361">
        <v>1</v>
      </c>
    </row>
    <row r="24" spans="1:11" ht="15" thickBot="1" x14ac:dyDescent="0.35">
      <c r="A24" s="359" t="s">
        <v>114</v>
      </c>
      <c r="B24" s="360" t="s">
        <v>327</v>
      </c>
      <c r="C24" s="360" t="s">
        <v>326</v>
      </c>
      <c r="D24" s="371" t="s">
        <v>103</v>
      </c>
      <c r="E24" s="360" t="s">
        <v>962</v>
      </c>
      <c r="F24" s="360" t="s">
        <v>961</v>
      </c>
      <c r="G24" s="362">
        <v>134</v>
      </c>
      <c r="H24" s="362">
        <v>148</v>
      </c>
      <c r="I24" s="362">
        <v>151</v>
      </c>
      <c r="J24" s="362">
        <v>151</v>
      </c>
      <c r="K24" s="362">
        <v>142</v>
      </c>
    </row>
    <row r="25" spans="1:11" ht="15" thickBot="1" x14ac:dyDescent="0.35">
      <c r="A25" s="359" t="s">
        <v>114</v>
      </c>
      <c r="B25" s="360" t="s">
        <v>327</v>
      </c>
      <c r="C25" s="360" t="s">
        <v>326</v>
      </c>
      <c r="D25" s="371" t="s">
        <v>103</v>
      </c>
      <c r="E25" s="360" t="s">
        <v>960</v>
      </c>
      <c r="F25" s="360" t="s">
        <v>959</v>
      </c>
      <c r="G25" s="361">
        <v>3</v>
      </c>
      <c r="H25" s="361">
        <v>3</v>
      </c>
      <c r="I25" s="361">
        <v>3</v>
      </c>
      <c r="J25" s="361">
        <v>3</v>
      </c>
      <c r="K25" s="361">
        <v>3</v>
      </c>
    </row>
    <row r="26" spans="1:11" ht="15" thickBot="1" x14ac:dyDescent="0.35">
      <c r="A26" s="359" t="s">
        <v>114</v>
      </c>
      <c r="B26" s="360" t="s">
        <v>327</v>
      </c>
      <c r="C26" s="360" t="s">
        <v>326</v>
      </c>
      <c r="D26" s="371" t="s">
        <v>103</v>
      </c>
      <c r="E26" s="360" t="s">
        <v>958</v>
      </c>
      <c r="F26" s="360" t="s">
        <v>957</v>
      </c>
      <c r="G26" s="362">
        <v>49</v>
      </c>
      <c r="H26" s="362">
        <v>54</v>
      </c>
      <c r="I26" s="362">
        <v>54</v>
      </c>
      <c r="J26" s="362">
        <v>54</v>
      </c>
      <c r="K26" s="362">
        <v>54</v>
      </c>
    </row>
    <row r="27" spans="1:11" ht="15" thickBot="1" x14ac:dyDescent="0.35">
      <c r="A27" s="359" t="s">
        <v>114</v>
      </c>
      <c r="B27" s="360" t="s">
        <v>327</v>
      </c>
      <c r="C27" s="360" t="s">
        <v>326</v>
      </c>
      <c r="D27" s="371" t="s">
        <v>103</v>
      </c>
      <c r="E27" s="360" t="s">
        <v>956</v>
      </c>
      <c r="F27" s="360" t="s">
        <v>955</v>
      </c>
      <c r="G27" s="361">
        <v>4</v>
      </c>
      <c r="H27" s="361">
        <v>4</v>
      </c>
      <c r="I27" s="361">
        <v>4</v>
      </c>
      <c r="J27" s="361">
        <v>4</v>
      </c>
      <c r="K27" s="361">
        <v>4</v>
      </c>
    </row>
    <row r="28" spans="1:11" ht="15" thickBot="1" x14ac:dyDescent="0.35">
      <c r="A28" s="359" t="s">
        <v>114</v>
      </c>
      <c r="B28" s="360" t="s">
        <v>327</v>
      </c>
      <c r="C28" s="360" t="s">
        <v>326</v>
      </c>
      <c r="D28" s="371" t="s">
        <v>103</v>
      </c>
      <c r="E28" s="360" t="s">
        <v>954</v>
      </c>
      <c r="F28" s="360" t="s">
        <v>953</v>
      </c>
      <c r="G28" s="362">
        <v>77</v>
      </c>
      <c r="H28" s="362">
        <v>88</v>
      </c>
      <c r="I28" s="362">
        <v>88</v>
      </c>
      <c r="J28" s="362">
        <v>88</v>
      </c>
      <c r="K28" s="362">
        <v>85</v>
      </c>
    </row>
    <row r="29" spans="1:11" ht="15" thickBot="1" x14ac:dyDescent="0.35">
      <c r="A29" s="359" t="s">
        <v>114</v>
      </c>
      <c r="B29" s="360" t="s">
        <v>327</v>
      </c>
      <c r="C29" s="360" t="s">
        <v>326</v>
      </c>
      <c r="D29" s="371" t="s">
        <v>103</v>
      </c>
      <c r="E29" s="360" t="s">
        <v>1344</v>
      </c>
      <c r="F29" s="360" t="s">
        <v>1345</v>
      </c>
      <c r="G29" s="361">
        <v>1</v>
      </c>
      <c r="H29" s="361">
        <v>1</v>
      </c>
      <c r="I29" s="361">
        <v>1</v>
      </c>
      <c r="J29" s="361">
        <v>1</v>
      </c>
      <c r="K29" s="361">
        <v>1</v>
      </c>
    </row>
    <row r="30" spans="1:11" ht="15" thickBot="1" x14ac:dyDescent="0.35">
      <c r="A30" s="359" t="s">
        <v>114</v>
      </c>
      <c r="B30" s="360" t="s">
        <v>327</v>
      </c>
      <c r="C30" s="360" t="s">
        <v>326</v>
      </c>
      <c r="D30" s="371" t="s">
        <v>103</v>
      </c>
      <c r="E30" s="360" t="s">
        <v>952</v>
      </c>
      <c r="F30" s="360" t="s">
        <v>951</v>
      </c>
      <c r="G30" s="362">
        <v>10</v>
      </c>
      <c r="H30" s="362">
        <v>11</v>
      </c>
      <c r="I30" s="362">
        <v>11</v>
      </c>
      <c r="J30" s="362">
        <v>11</v>
      </c>
      <c r="K30" s="362">
        <v>11</v>
      </c>
    </row>
    <row r="31" spans="1:11" ht="15" thickBot="1" x14ac:dyDescent="0.35">
      <c r="A31" s="359" t="s">
        <v>114</v>
      </c>
      <c r="B31" s="360" t="s">
        <v>327</v>
      </c>
      <c r="C31" s="360" t="s">
        <v>326</v>
      </c>
      <c r="D31" s="371" t="s">
        <v>103</v>
      </c>
      <c r="E31" s="360" t="s">
        <v>950</v>
      </c>
      <c r="F31" s="360" t="s">
        <v>949</v>
      </c>
      <c r="G31" s="361">
        <v>75</v>
      </c>
      <c r="H31" s="361">
        <v>91</v>
      </c>
      <c r="I31" s="361">
        <v>91</v>
      </c>
      <c r="J31" s="361">
        <v>91</v>
      </c>
      <c r="K31" s="361">
        <v>91</v>
      </c>
    </row>
    <row r="32" spans="1:11" ht="15" thickBot="1" x14ac:dyDescent="0.35">
      <c r="A32" s="359" t="s">
        <v>114</v>
      </c>
      <c r="B32" s="360" t="s">
        <v>327</v>
      </c>
      <c r="C32" s="360" t="s">
        <v>326</v>
      </c>
      <c r="D32" s="371" t="s">
        <v>103</v>
      </c>
      <c r="E32" s="360" t="s">
        <v>1346</v>
      </c>
      <c r="F32" s="360" t="s">
        <v>1347</v>
      </c>
      <c r="G32" s="362">
        <v>4</v>
      </c>
      <c r="H32" s="362">
        <v>4</v>
      </c>
      <c r="I32" s="362">
        <v>4</v>
      </c>
      <c r="J32" s="362">
        <v>4</v>
      </c>
      <c r="K32" s="362">
        <v>4</v>
      </c>
    </row>
    <row r="33" spans="1:11" ht="15" thickBot="1" x14ac:dyDescent="0.35">
      <c r="A33" s="359" t="s">
        <v>114</v>
      </c>
      <c r="B33" s="360" t="s">
        <v>327</v>
      </c>
      <c r="C33" s="360" t="s">
        <v>326</v>
      </c>
      <c r="D33" s="371" t="s">
        <v>103</v>
      </c>
      <c r="E33" s="360" t="s">
        <v>948</v>
      </c>
      <c r="F33" s="360" t="s">
        <v>682</v>
      </c>
      <c r="G33" s="361">
        <v>134</v>
      </c>
      <c r="H33" s="361">
        <v>165</v>
      </c>
      <c r="I33" s="361">
        <v>169</v>
      </c>
      <c r="J33" s="361">
        <v>169</v>
      </c>
      <c r="K33" s="361">
        <v>168</v>
      </c>
    </row>
    <row r="34" spans="1:11" ht="15" thickBot="1" x14ac:dyDescent="0.35">
      <c r="A34" s="359" t="s">
        <v>114</v>
      </c>
      <c r="B34" s="360" t="s">
        <v>327</v>
      </c>
      <c r="C34" s="360" t="s">
        <v>326</v>
      </c>
      <c r="D34" s="371" t="s">
        <v>102</v>
      </c>
      <c r="E34" s="365" t="s">
        <v>947</v>
      </c>
      <c r="F34" s="365" t="s">
        <v>680</v>
      </c>
      <c r="G34" s="362">
        <v>2</v>
      </c>
      <c r="H34" s="362">
        <v>2</v>
      </c>
      <c r="I34" s="362">
        <v>4</v>
      </c>
      <c r="J34" s="362">
        <v>4</v>
      </c>
      <c r="K34" s="363"/>
    </row>
    <row r="35" spans="1:11" ht="15" thickBot="1" x14ac:dyDescent="0.35">
      <c r="A35" s="359" t="s">
        <v>114</v>
      </c>
      <c r="B35" s="360" t="s">
        <v>327</v>
      </c>
      <c r="C35" s="360" t="s">
        <v>326</v>
      </c>
      <c r="D35" s="371" t="s">
        <v>103</v>
      </c>
      <c r="E35" s="360" t="s">
        <v>946</v>
      </c>
      <c r="F35" s="360" t="s">
        <v>678</v>
      </c>
      <c r="G35" s="361">
        <v>516</v>
      </c>
      <c r="H35" s="361">
        <v>1139</v>
      </c>
      <c r="I35" s="361">
        <v>1149</v>
      </c>
      <c r="J35" s="361">
        <v>1149</v>
      </c>
      <c r="K35" s="361">
        <v>1143</v>
      </c>
    </row>
    <row r="36" spans="1:11" ht="15" thickBot="1" x14ac:dyDescent="0.35">
      <c r="A36" s="359" t="s">
        <v>114</v>
      </c>
      <c r="B36" s="360" t="s">
        <v>327</v>
      </c>
      <c r="C36" s="360" t="s">
        <v>326</v>
      </c>
      <c r="D36" s="371" t="s">
        <v>102</v>
      </c>
      <c r="E36" s="365" t="s">
        <v>1302</v>
      </c>
      <c r="F36" s="365" t="s">
        <v>676</v>
      </c>
      <c r="G36" s="362">
        <v>1</v>
      </c>
      <c r="H36" s="362">
        <v>1</v>
      </c>
      <c r="I36" s="362">
        <v>1</v>
      </c>
      <c r="J36" s="362">
        <v>1</v>
      </c>
      <c r="K36" s="363"/>
    </row>
    <row r="37" spans="1:11" ht="15" thickBot="1" x14ac:dyDescent="0.35">
      <c r="A37" s="359" t="s">
        <v>114</v>
      </c>
      <c r="B37" s="360" t="s">
        <v>327</v>
      </c>
      <c r="C37" s="360" t="s">
        <v>326</v>
      </c>
      <c r="D37" s="371" t="s">
        <v>103</v>
      </c>
      <c r="E37" s="360" t="s">
        <v>1301</v>
      </c>
      <c r="F37" s="360" t="s">
        <v>1300</v>
      </c>
      <c r="G37" s="361">
        <v>2</v>
      </c>
      <c r="H37" s="361">
        <v>2</v>
      </c>
      <c r="I37" s="361">
        <v>2</v>
      </c>
      <c r="J37" s="361">
        <v>2</v>
      </c>
      <c r="K37" s="361">
        <v>2</v>
      </c>
    </row>
    <row r="38" spans="1:11" ht="15" thickBot="1" x14ac:dyDescent="0.35">
      <c r="A38" s="359" t="s">
        <v>114</v>
      </c>
      <c r="B38" s="360" t="s">
        <v>327</v>
      </c>
      <c r="C38" s="360" t="s">
        <v>326</v>
      </c>
      <c r="D38" s="371" t="s">
        <v>103</v>
      </c>
      <c r="E38" s="360" t="s">
        <v>945</v>
      </c>
      <c r="F38" s="360" t="s">
        <v>731</v>
      </c>
      <c r="G38" s="362">
        <v>132</v>
      </c>
      <c r="H38" s="362">
        <v>144</v>
      </c>
      <c r="I38" s="362">
        <v>144</v>
      </c>
      <c r="J38" s="362">
        <v>144</v>
      </c>
      <c r="K38" s="362">
        <v>142</v>
      </c>
    </row>
    <row r="39" spans="1:11" ht="15" thickBot="1" x14ac:dyDescent="0.35">
      <c r="A39" s="359" t="s">
        <v>114</v>
      </c>
      <c r="B39" s="360" t="s">
        <v>327</v>
      </c>
      <c r="C39" s="360" t="s">
        <v>326</v>
      </c>
      <c r="D39" s="371" t="s">
        <v>103</v>
      </c>
      <c r="E39" s="360" t="s">
        <v>944</v>
      </c>
      <c r="F39" s="360" t="s">
        <v>735</v>
      </c>
      <c r="G39" s="361">
        <v>2889</v>
      </c>
      <c r="H39" s="361">
        <v>3566</v>
      </c>
      <c r="I39" s="361">
        <v>3584</v>
      </c>
      <c r="J39" s="361">
        <v>3584</v>
      </c>
      <c r="K39" s="361">
        <v>3548</v>
      </c>
    </row>
    <row r="40" spans="1:11" ht="15" thickBot="1" x14ac:dyDescent="0.35">
      <c r="A40" s="359" t="s">
        <v>114</v>
      </c>
      <c r="B40" s="360" t="s">
        <v>327</v>
      </c>
      <c r="C40" s="360" t="s">
        <v>326</v>
      </c>
      <c r="D40" s="371" t="s">
        <v>103</v>
      </c>
      <c r="E40" s="360" t="s">
        <v>943</v>
      </c>
      <c r="F40" s="360" t="s">
        <v>729</v>
      </c>
      <c r="G40" s="362">
        <v>31</v>
      </c>
      <c r="H40" s="362">
        <v>31</v>
      </c>
      <c r="I40" s="362">
        <v>31</v>
      </c>
      <c r="J40" s="362">
        <v>31</v>
      </c>
      <c r="K40" s="362">
        <v>29</v>
      </c>
    </row>
    <row r="41" spans="1:11" ht="15" thickBot="1" x14ac:dyDescent="0.35">
      <c r="A41" s="359" t="s">
        <v>114</v>
      </c>
      <c r="B41" s="360" t="s">
        <v>327</v>
      </c>
      <c r="C41" s="360" t="s">
        <v>326</v>
      </c>
      <c r="D41" s="371" t="s">
        <v>103</v>
      </c>
      <c r="E41" s="360" t="s">
        <v>942</v>
      </c>
      <c r="F41" s="360" t="s">
        <v>941</v>
      </c>
      <c r="G41" s="361">
        <v>265</v>
      </c>
      <c r="H41" s="361">
        <v>292</v>
      </c>
      <c r="I41" s="361">
        <v>295</v>
      </c>
      <c r="J41" s="361">
        <v>295</v>
      </c>
      <c r="K41" s="361">
        <v>293</v>
      </c>
    </row>
    <row r="42" spans="1:11" ht="15" thickBot="1" x14ac:dyDescent="0.35">
      <c r="A42" s="359" t="s">
        <v>114</v>
      </c>
      <c r="B42" s="360" t="s">
        <v>327</v>
      </c>
      <c r="C42" s="360" t="s">
        <v>326</v>
      </c>
      <c r="D42" s="371" t="s">
        <v>103</v>
      </c>
      <c r="E42" s="360" t="s">
        <v>940</v>
      </c>
      <c r="F42" s="360" t="s">
        <v>721</v>
      </c>
      <c r="G42" s="362">
        <v>87</v>
      </c>
      <c r="H42" s="362">
        <v>93</v>
      </c>
      <c r="I42" s="362">
        <v>102</v>
      </c>
      <c r="J42" s="362">
        <v>102</v>
      </c>
      <c r="K42" s="362">
        <v>107</v>
      </c>
    </row>
    <row r="43" spans="1:11" ht="15" thickBot="1" x14ac:dyDescent="0.35">
      <c r="A43" s="359" t="s">
        <v>114</v>
      </c>
      <c r="B43" s="360" t="s">
        <v>327</v>
      </c>
      <c r="C43" s="360" t="s">
        <v>326</v>
      </c>
      <c r="D43" s="371" t="s">
        <v>103</v>
      </c>
      <c r="E43" s="360" t="s">
        <v>939</v>
      </c>
      <c r="F43" s="360" t="s">
        <v>723</v>
      </c>
      <c r="G43" s="361">
        <v>459</v>
      </c>
      <c r="H43" s="361">
        <v>545</v>
      </c>
      <c r="I43" s="361">
        <v>551</v>
      </c>
      <c r="J43" s="361">
        <v>551</v>
      </c>
      <c r="K43" s="361">
        <v>553</v>
      </c>
    </row>
    <row r="44" spans="1:11" ht="15" thickBot="1" x14ac:dyDescent="0.35">
      <c r="A44" s="359" t="s">
        <v>114</v>
      </c>
      <c r="B44" s="360" t="s">
        <v>327</v>
      </c>
      <c r="C44" s="360" t="s">
        <v>326</v>
      </c>
      <c r="D44" s="371" t="s">
        <v>103</v>
      </c>
      <c r="E44" s="360" t="s">
        <v>1299</v>
      </c>
      <c r="F44" s="360" t="s">
        <v>1298</v>
      </c>
      <c r="G44" s="362">
        <v>1</v>
      </c>
      <c r="H44" s="362">
        <v>1</v>
      </c>
      <c r="I44" s="362">
        <v>1</v>
      </c>
      <c r="J44" s="362">
        <v>1</v>
      </c>
      <c r="K44" s="362">
        <v>1</v>
      </c>
    </row>
    <row r="45" spans="1:11" ht="15" thickBot="1" x14ac:dyDescent="0.35">
      <c r="A45" s="359" t="s">
        <v>114</v>
      </c>
      <c r="B45" s="360" t="s">
        <v>327</v>
      </c>
      <c r="C45" s="360" t="s">
        <v>326</v>
      </c>
      <c r="D45" s="371" t="s">
        <v>103</v>
      </c>
      <c r="E45" s="360" t="s">
        <v>1297</v>
      </c>
      <c r="F45" s="360" t="s">
        <v>1296</v>
      </c>
      <c r="G45" s="361">
        <v>2</v>
      </c>
      <c r="H45" s="361">
        <v>2</v>
      </c>
      <c r="I45" s="361">
        <v>2</v>
      </c>
      <c r="J45" s="361">
        <v>2</v>
      </c>
      <c r="K45" s="361">
        <v>2</v>
      </c>
    </row>
    <row r="46" spans="1:11" ht="15" thickBot="1" x14ac:dyDescent="0.35">
      <c r="A46" s="359" t="s">
        <v>114</v>
      </c>
      <c r="B46" s="360" t="s">
        <v>327</v>
      </c>
      <c r="C46" s="360" t="s">
        <v>326</v>
      </c>
      <c r="D46" s="371" t="s">
        <v>103</v>
      </c>
      <c r="E46" s="360" t="s">
        <v>938</v>
      </c>
      <c r="F46" s="360" t="s">
        <v>937</v>
      </c>
      <c r="G46" s="362">
        <v>147</v>
      </c>
      <c r="H46" s="362">
        <v>167</v>
      </c>
      <c r="I46" s="362">
        <v>170</v>
      </c>
      <c r="J46" s="362">
        <v>170</v>
      </c>
      <c r="K46" s="362">
        <v>170</v>
      </c>
    </row>
    <row r="47" spans="1:11" ht="15" thickBot="1" x14ac:dyDescent="0.35">
      <c r="A47" s="359" t="s">
        <v>114</v>
      </c>
      <c r="B47" s="360" t="s">
        <v>327</v>
      </c>
      <c r="C47" s="360" t="s">
        <v>326</v>
      </c>
      <c r="D47" s="371" t="s">
        <v>103</v>
      </c>
      <c r="E47" s="360" t="s">
        <v>936</v>
      </c>
      <c r="F47" s="360" t="s">
        <v>935</v>
      </c>
      <c r="G47" s="361">
        <v>70</v>
      </c>
      <c r="H47" s="361">
        <v>72</v>
      </c>
      <c r="I47" s="361">
        <v>72</v>
      </c>
      <c r="J47" s="361">
        <v>72</v>
      </c>
      <c r="K47" s="361">
        <v>72</v>
      </c>
    </row>
    <row r="48" spans="1:11" ht="15" thickBot="1" x14ac:dyDescent="0.35">
      <c r="A48" s="359" t="s">
        <v>114</v>
      </c>
      <c r="B48" s="360" t="s">
        <v>327</v>
      </c>
      <c r="C48" s="360" t="s">
        <v>326</v>
      </c>
      <c r="D48" s="371" t="s">
        <v>103</v>
      </c>
      <c r="E48" s="360" t="s">
        <v>1348</v>
      </c>
      <c r="F48" s="360" t="s">
        <v>1349</v>
      </c>
      <c r="G48" s="362">
        <v>13</v>
      </c>
      <c r="H48" s="362">
        <v>14</v>
      </c>
      <c r="I48" s="362">
        <v>14</v>
      </c>
      <c r="J48" s="362">
        <v>14</v>
      </c>
      <c r="K48" s="362">
        <v>14</v>
      </c>
    </row>
    <row r="49" spans="1:11" ht="15" thickBot="1" x14ac:dyDescent="0.35">
      <c r="A49" s="359" t="s">
        <v>114</v>
      </c>
      <c r="B49" s="360" t="s">
        <v>327</v>
      </c>
      <c r="C49" s="360" t="s">
        <v>326</v>
      </c>
      <c r="D49" s="371" t="s">
        <v>103</v>
      </c>
      <c r="E49" s="360" t="s">
        <v>1295</v>
      </c>
      <c r="F49" s="360" t="s">
        <v>1294</v>
      </c>
      <c r="G49" s="361">
        <v>6</v>
      </c>
      <c r="H49" s="361">
        <v>6</v>
      </c>
      <c r="I49" s="361">
        <v>6</v>
      </c>
      <c r="J49" s="361">
        <v>6</v>
      </c>
      <c r="K49" s="361">
        <v>6</v>
      </c>
    </row>
    <row r="50" spans="1:11" ht="15" thickBot="1" x14ac:dyDescent="0.35">
      <c r="A50" s="359" t="s">
        <v>114</v>
      </c>
      <c r="B50" s="360" t="s">
        <v>327</v>
      </c>
      <c r="C50" s="360" t="s">
        <v>326</v>
      </c>
      <c r="D50" s="371" t="s">
        <v>103</v>
      </c>
      <c r="E50" s="360" t="s">
        <v>1350</v>
      </c>
      <c r="F50" s="360" t="s">
        <v>1351</v>
      </c>
      <c r="G50" s="362">
        <v>19</v>
      </c>
      <c r="H50" s="362">
        <v>20</v>
      </c>
      <c r="I50" s="362">
        <v>20</v>
      </c>
      <c r="J50" s="362">
        <v>20</v>
      </c>
      <c r="K50" s="362">
        <v>20</v>
      </c>
    </row>
    <row r="51" spans="1:11" ht="15" thickBot="1" x14ac:dyDescent="0.35">
      <c r="A51" s="359" t="s">
        <v>114</v>
      </c>
      <c r="B51" s="360" t="s">
        <v>327</v>
      </c>
      <c r="C51" s="360" t="s">
        <v>326</v>
      </c>
      <c r="D51" s="371" t="s">
        <v>102</v>
      </c>
      <c r="E51" s="365" t="s">
        <v>934</v>
      </c>
      <c r="F51" s="365" t="s">
        <v>711</v>
      </c>
      <c r="G51" s="361">
        <v>1</v>
      </c>
      <c r="H51" s="361">
        <v>1</v>
      </c>
      <c r="I51" s="361">
        <v>1</v>
      </c>
      <c r="J51" s="361">
        <v>1</v>
      </c>
      <c r="K51" s="364"/>
    </row>
    <row r="52" spans="1:11" ht="15" thickBot="1" x14ac:dyDescent="0.35">
      <c r="A52" s="359" t="s">
        <v>114</v>
      </c>
      <c r="B52" s="360" t="s">
        <v>327</v>
      </c>
      <c r="C52" s="360" t="s">
        <v>326</v>
      </c>
      <c r="D52" s="371" t="s">
        <v>102</v>
      </c>
      <c r="E52" s="365" t="s">
        <v>933</v>
      </c>
      <c r="F52" s="365" t="s">
        <v>709</v>
      </c>
      <c r="G52" s="362">
        <v>4</v>
      </c>
      <c r="H52" s="362">
        <v>4</v>
      </c>
      <c r="I52" s="362">
        <v>4</v>
      </c>
      <c r="J52" s="362">
        <v>4</v>
      </c>
      <c r="K52" s="363"/>
    </row>
    <row r="53" spans="1:11" ht="15" thickBot="1" x14ac:dyDescent="0.35">
      <c r="A53" s="359" t="s">
        <v>114</v>
      </c>
      <c r="B53" s="360" t="s">
        <v>327</v>
      </c>
      <c r="C53" s="360" t="s">
        <v>326</v>
      </c>
      <c r="D53" s="371" t="s">
        <v>102</v>
      </c>
      <c r="E53" s="365" t="s">
        <v>932</v>
      </c>
      <c r="F53" s="365" t="s">
        <v>931</v>
      </c>
      <c r="G53" s="361">
        <v>1</v>
      </c>
      <c r="H53" s="361">
        <v>1</v>
      </c>
      <c r="I53" s="361">
        <v>1</v>
      </c>
      <c r="J53" s="361">
        <v>1</v>
      </c>
      <c r="K53" s="364"/>
    </row>
    <row r="54" spans="1:11" ht="15" thickBot="1" x14ac:dyDescent="0.35">
      <c r="A54" s="359" t="s">
        <v>114</v>
      </c>
      <c r="B54" s="360" t="s">
        <v>327</v>
      </c>
      <c r="C54" s="360" t="s">
        <v>326</v>
      </c>
      <c r="D54" s="371" t="s">
        <v>102</v>
      </c>
      <c r="E54" s="365" t="s">
        <v>930</v>
      </c>
      <c r="F54" s="365" t="s">
        <v>441</v>
      </c>
      <c r="G54" s="362">
        <v>36</v>
      </c>
      <c r="H54" s="362">
        <v>55</v>
      </c>
      <c r="I54" s="362">
        <v>58</v>
      </c>
      <c r="J54" s="362">
        <v>58</v>
      </c>
      <c r="K54" s="362">
        <v>57</v>
      </c>
    </row>
    <row r="55" spans="1:11" ht="15" thickBot="1" x14ac:dyDescent="0.35">
      <c r="A55" s="359" t="s">
        <v>114</v>
      </c>
      <c r="B55" s="360" t="s">
        <v>327</v>
      </c>
      <c r="C55" s="360" t="s">
        <v>326</v>
      </c>
      <c r="D55" s="371" t="s">
        <v>102</v>
      </c>
      <c r="E55" s="365" t="s">
        <v>929</v>
      </c>
      <c r="F55" s="365" t="s">
        <v>928</v>
      </c>
      <c r="G55" s="361">
        <v>39</v>
      </c>
      <c r="H55" s="361">
        <v>48</v>
      </c>
      <c r="I55" s="361">
        <v>60</v>
      </c>
      <c r="J55" s="361">
        <v>60</v>
      </c>
      <c r="K55" s="361">
        <v>50</v>
      </c>
    </row>
    <row r="56" spans="1:11" ht="15" thickBot="1" x14ac:dyDescent="0.35">
      <c r="A56" s="359" t="s">
        <v>114</v>
      </c>
      <c r="B56" s="360" t="s">
        <v>327</v>
      </c>
      <c r="C56" s="360" t="s">
        <v>326</v>
      </c>
      <c r="D56" s="371" t="s">
        <v>102</v>
      </c>
      <c r="E56" s="365" t="s">
        <v>927</v>
      </c>
      <c r="F56" s="365" t="s">
        <v>439</v>
      </c>
      <c r="G56" s="362">
        <v>452</v>
      </c>
      <c r="H56" s="362">
        <v>460</v>
      </c>
      <c r="I56" s="362">
        <v>465</v>
      </c>
      <c r="J56" s="362">
        <v>465</v>
      </c>
      <c r="K56" s="362">
        <v>457</v>
      </c>
    </row>
    <row r="57" spans="1:11" ht="15" thickBot="1" x14ac:dyDescent="0.35">
      <c r="A57" s="359" t="s">
        <v>114</v>
      </c>
      <c r="B57" s="360" t="s">
        <v>327</v>
      </c>
      <c r="C57" s="360" t="s">
        <v>326</v>
      </c>
      <c r="D57" s="371" t="s">
        <v>102</v>
      </c>
      <c r="E57" s="365" t="s">
        <v>926</v>
      </c>
      <c r="F57" s="365" t="s">
        <v>437</v>
      </c>
      <c r="G57" s="361">
        <v>147</v>
      </c>
      <c r="H57" s="361">
        <v>231</v>
      </c>
      <c r="I57" s="361">
        <v>250</v>
      </c>
      <c r="J57" s="361">
        <v>250</v>
      </c>
      <c r="K57" s="361">
        <v>234</v>
      </c>
    </row>
    <row r="58" spans="1:11" ht="15" thickBot="1" x14ac:dyDescent="0.35">
      <c r="A58" s="359" t="s">
        <v>114</v>
      </c>
      <c r="B58" s="360" t="s">
        <v>327</v>
      </c>
      <c r="C58" s="360" t="s">
        <v>326</v>
      </c>
      <c r="D58" s="371" t="s">
        <v>102</v>
      </c>
      <c r="E58" s="365" t="s">
        <v>925</v>
      </c>
      <c r="F58" s="365" t="s">
        <v>924</v>
      </c>
      <c r="G58" s="362">
        <v>2</v>
      </c>
      <c r="H58" s="362">
        <v>6</v>
      </c>
      <c r="I58" s="362">
        <v>6</v>
      </c>
      <c r="J58" s="362">
        <v>6</v>
      </c>
      <c r="K58" s="362">
        <v>6</v>
      </c>
    </row>
    <row r="59" spans="1:11" ht="15" thickBot="1" x14ac:dyDescent="0.35">
      <c r="A59" s="359" t="s">
        <v>114</v>
      </c>
      <c r="B59" s="360" t="s">
        <v>327</v>
      </c>
      <c r="C59" s="360" t="s">
        <v>326</v>
      </c>
      <c r="D59" s="371" t="s">
        <v>102</v>
      </c>
      <c r="E59" s="365" t="s">
        <v>923</v>
      </c>
      <c r="F59" s="365" t="s">
        <v>435</v>
      </c>
      <c r="G59" s="361">
        <v>2</v>
      </c>
      <c r="H59" s="361">
        <v>7</v>
      </c>
      <c r="I59" s="361">
        <v>7</v>
      </c>
      <c r="J59" s="361">
        <v>7</v>
      </c>
      <c r="K59" s="361">
        <v>1</v>
      </c>
    </row>
    <row r="60" spans="1:11" ht="15" thickBot="1" x14ac:dyDescent="0.35">
      <c r="A60" s="359" t="s">
        <v>114</v>
      </c>
      <c r="B60" s="360" t="s">
        <v>327</v>
      </c>
      <c r="C60" s="360" t="s">
        <v>326</v>
      </c>
      <c r="D60" s="371" t="s">
        <v>103</v>
      </c>
      <c r="E60" s="360" t="s">
        <v>1293</v>
      </c>
      <c r="F60" s="360" t="s">
        <v>1292</v>
      </c>
      <c r="G60" s="362">
        <v>1</v>
      </c>
      <c r="H60" s="362">
        <v>1</v>
      </c>
      <c r="I60" s="362">
        <v>1</v>
      </c>
      <c r="J60" s="362">
        <v>1</v>
      </c>
      <c r="K60" s="362">
        <v>1</v>
      </c>
    </row>
    <row r="61" spans="1:11" ht="15" thickBot="1" x14ac:dyDescent="0.35">
      <c r="A61" s="359" t="s">
        <v>114</v>
      </c>
      <c r="B61" s="360" t="s">
        <v>327</v>
      </c>
      <c r="C61" s="360" t="s">
        <v>326</v>
      </c>
      <c r="D61" s="371" t="s">
        <v>102</v>
      </c>
      <c r="E61" s="365" t="s">
        <v>1291</v>
      </c>
      <c r="F61" s="365" t="s">
        <v>1290</v>
      </c>
      <c r="G61" s="361">
        <v>1</v>
      </c>
      <c r="H61" s="361">
        <v>1</v>
      </c>
      <c r="I61" s="361">
        <v>1</v>
      </c>
      <c r="J61" s="361">
        <v>1</v>
      </c>
      <c r="K61" s="361">
        <v>1</v>
      </c>
    </row>
    <row r="62" spans="1:11" ht="15" thickBot="1" x14ac:dyDescent="0.35">
      <c r="A62" s="359" t="s">
        <v>114</v>
      </c>
      <c r="B62" s="360" t="s">
        <v>327</v>
      </c>
      <c r="C62" s="360" t="s">
        <v>326</v>
      </c>
      <c r="D62" s="371" t="s">
        <v>103</v>
      </c>
      <c r="E62" s="360" t="s">
        <v>1352</v>
      </c>
      <c r="F62" s="360" t="s">
        <v>1353</v>
      </c>
      <c r="G62" s="362">
        <v>1</v>
      </c>
      <c r="H62" s="362">
        <v>1</v>
      </c>
      <c r="I62" s="362">
        <v>1</v>
      </c>
      <c r="J62" s="362">
        <v>1</v>
      </c>
      <c r="K62" s="363"/>
    </row>
    <row r="63" spans="1:11" ht="15" thickBot="1" x14ac:dyDescent="0.35">
      <c r="A63" s="359" t="s">
        <v>114</v>
      </c>
      <c r="B63" s="360" t="s">
        <v>327</v>
      </c>
      <c r="C63" s="360" t="s">
        <v>326</v>
      </c>
      <c r="D63" s="371" t="s">
        <v>103</v>
      </c>
      <c r="E63" s="360" t="s">
        <v>922</v>
      </c>
      <c r="F63" s="360" t="s">
        <v>701</v>
      </c>
      <c r="G63" s="361">
        <v>104</v>
      </c>
      <c r="H63" s="361">
        <v>132</v>
      </c>
      <c r="I63" s="361">
        <v>132</v>
      </c>
      <c r="J63" s="361">
        <v>132</v>
      </c>
      <c r="K63" s="361">
        <v>129</v>
      </c>
    </row>
    <row r="64" spans="1:11" ht="15" thickBot="1" x14ac:dyDescent="0.35">
      <c r="A64" s="359" t="s">
        <v>114</v>
      </c>
      <c r="B64" s="360" t="s">
        <v>327</v>
      </c>
      <c r="C64" s="360" t="s">
        <v>326</v>
      </c>
      <c r="D64" s="371" t="s">
        <v>103</v>
      </c>
      <c r="E64" s="360" t="s">
        <v>921</v>
      </c>
      <c r="F64" s="360" t="s">
        <v>698</v>
      </c>
      <c r="G64" s="362">
        <v>434</v>
      </c>
      <c r="H64" s="362">
        <v>500</v>
      </c>
      <c r="I64" s="362">
        <v>509</v>
      </c>
      <c r="J64" s="362">
        <v>509</v>
      </c>
      <c r="K64" s="362">
        <v>504</v>
      </c>
    </row>
    <row r="65" spans="1:11" ht="15" thickBot="1" x14ac:dyDescent="0.35">
      <c r="A65" s="359" t="s">
        <v>114</v>
      </c>
      <c r="B65" s="360" t="s">
        <v>327</v>
      </c>
      <c r="C65" s="360" t="s">
        <v>326</v>
      </c>
      <c r="D65" s="371" t="s">
        <v>103</v>
      </c>
      <c r="E65" s="360" t="s">
        <v>1289</v>
      </c>
      <c r="F65" s="360" t="s">
        <v>1288</v>
      </c>
      <c r="G65" s="361">
        <v>13</v>
      </c>
      <c r="H65" s="361">
        <v>16</v>
      </c>
      <c r="I65" s="361">
        <v>16</v>
      </c>
      <c r="J65" s="361">
        <v>16</v>
      </c>
      <c r="K65" s="361">
        <v>23</v>
      </c>
    </row>
    <row r="66" spans="1:11" ht="15" thickBot="1" x14ac:dyDescent="0.35">
      <c r="A66" s="359" t="s">
        <v>114</v>
      </c>
      <c r="B66" s="360" t="s">
        <v>327</v>
      </c>
      <c r="C66" s="360" t="s">
        <v>326</v>
      </c>
      <c r="D66" s="371" t="s">
        <v>103</v>
      </c>
      <c r="E66" s="360" t="s">
        <v>920</v>
      </c>
      <c r="F66" s="360" t="s">
        <v>700</v>
      </c>
      <c r="G66" s="362">
        <v>2</v>
      </c>
      <c r="H66" s="362">
        <v>2</v>
      </c>
      <c r="I66" s="362">
        <v>2</v>
      </c>
      <c r="J66" s="362">
        <v>2</v>
      </c>
      <c r="K66" s="362">
        <v>2</v>
      </c>
    </row>
    <row r="67" spans="1:11" ht="15" thickBot="1" x14ac:dyDescent="0.35">
      <c r="A67" s="359" t="s">
        <v>114</v>
      </c>
      <c r="B67" s="360" t="s">
        <v>327</v>
      </c>
      <c r="C67" s="360" t="s">
        <v>326</v>
      </c>
      <c r="D67" s="371" t="s">
        <v>103</v>
      </c>
      <c r="E67" s="360" t="s">
        <v>919</v>
      </c>
      <c r="F67" s="360" t="s">
        <v>918</v>
      </c>
      <c r="G67" s="361">
        <v>17</v>
      </c>
      <c r="H67" s="361">
        <v>23</v>
      </c>
      <c r="I67" s="361">
        <v>23</v>
      </c>
      <c r="J67" s="361">
        <v>23</v>
      </c>
      <c r="K67" s="361">
        <v>23</v>
      </c>
    </row>
    <row r="68" spans="1:11" ht="15" thickBot="1" x14ac:dyDescent="0.35">
      <c r="A68" s="359" t="s">
        <v>114</v>
      </c>
      <c r="B68" s="360" t="s">
        <v>327</v>
      </c>
      <c r="C68" s="360" t="s">
        <v>326</v>
      </c>
      <c r="D68" s="371" t="s">
        <v>103</v>
      </c>
      <c r="E68" s="360" t="s">
        <v>917</v>
      </c>
      <c r="F68" s="360" t="s">
        <v>696</v>
      </c>
      <c r="G68" s="362">
        <v>171</v>
      </c>
      <c r="H68" s="362">
        <v>196</v>
      </c>
      <c r="I68" s="362">
        <v>196</v>
      </c>
      <c r="J68" s="362">
        <v>196</v>
      </c>
      <c r="K68" s="362">
        <v>195</v>
      </c>
    </row>
    <row r="69" spans="1:11" ht="15" thickBot="1" x14ac:dyDescent="0.35">
      <c r="A69" s="359" t="s">
        <v>114</v>
      </c>
      <c r="B69" s="360" t="s">
        <v>327</v>
      </c>
      <c r="C69" s="360" t="s">
        <v>326</v>
      </c>
      <c r="D69" s="371" t="s">
        <v>103</v>
      </c>
      <c r="E69" s="360" t="s">
        <v>1354</v>
      </c>
      <c r="F69" s="360" t="s">
        <v>1355</v>
      </c>
      <c r="G69" s="361">
        <v>1</v>
      </c>
      <c r="H69" s="361">
        <v>1</v>
      </c>
      <c r="I69" s="361">
        <v>1</v>
      </c>
      <c r="J69" s="361">
        <v>1</v>
      </c>
      <c r="K69" s="361">
        <v>1</v>
      </c>
    </row>
    <row r="70" spans="1:11" ht="15" thickBot="1" x14ac:dyDescent="0.35">
      <c r="A70" s="359" t="s">
        <v>114</v>
      </c>
      <c r="B70" s="360" t="s">
        <v>327</v>
      </c>
      <c r="C70" s="360" t="s">
        <v>326</v>
      </c>
      <c r="D70" s="371" t="s">
        <v>103</v>
      </c>
      <c r="E70" s="360" t="s">
        <v>916</v>
      </c>
      <c r="F70" s="360" t="s">
        <v>692</v>
      </c>
      <c r="G70" s="362">
        <v>13</v>
      </c>
      <c r="H70" s="362">
        <v>13</v>
      </c>
      <c r="I70" s="362">
        <v>13</v>
      </c>
      <c r="J70" s="362">
        <v>13</v>
      </c>
      <c r="K70" s="362">
        <v>13</v>
      </c>
    </row>
    <row r="71" spans="1:11" ht="15" thickBot="1" x14ac:dyDescent="0.35">
      <c r="A71" s="359" t="s">
        <v>114</v>
      </c>
      <c r="B71" s="360" t="s">
        <v>327</v>
      </c>
      <c r="C71" s="360" t="s">
        <v>326</v>
      </c>
      <c r="D71" s="371" t="s">
        <v>103</v>
      </c>
      <c r="E71" s="360" t="s">
        <v>915</v>
      </c>
      <c r="F71" s="360" t="s">
        <v>694</v>
      </c>
      <c r="G71" s="361">
        <v>68</v>
      </c>
      <c r="H71" s="361">
        <v>72</v>
      </c>
      <c r="I71" s="361">
        <v>73</v>
      </c>
      <c r="J71" s="361">
        <v>73</v>
      </c>
      <c r="K71" s="361">
        <v>72</v>
      </c>
    </row>
    <row r="72" spans="1:11" ht="15" thickBot="1" x14ac:dyDescent="0.35">
      <c r="A72" s="359" t="s">
        <v>114</v>
      </c>
      <c r="B72" s="360" t="s">
        <v>327</v>
      </c>
      <c r="C72" s="360" t="s">
        <v>326</v>
      </c>
      <c r="D72" s="371" t="s">
        <v>103</v>
      </c>
      <c r="E72" s="360" t="s">
        <v>1287</v>
      </c>
      <c r="F72" s="360" t="s">
        <v>1176</v>
      </c>
      <c r="G72" s="362">
        <v>105</v>
      </c>
      <c r="H72" s="362">
        <v>120</v>
      </c>
      <c r="I72" s="362">
        <v>121</v>
      </c>
      <c r="J72" s="362">
        <v>121</v>
      </c>
      <c r="K72" s="362">
        <v>137</v>
      </c>
    </row>
    <row r="73" spans="1:11" ht="15" thickBot="1" x14ac:dyDescent="0.35">
      <c r="A73" s="359" t="s">
        <v>114</v>
      </c>
      <c r="B73" s="360" t="s">
        <v>327</v>
      </c>
      <c r="C73" s="360" t="s">
        <v>326</v>
      </c>
      <c r="D73" s="371" t="s">
        <v>103</v>
      </c>
      <c r="E73" s="360" t="s">
        <v>914</v>
      </c>
      <c r="F73" s="360" t="s">
        <v>688</v>
      </c>
      <c r="G73" s="361">
        <v>40</v>
      </c>
      <c r="H73" s="361">
        <v>43</v>
      </c>
      <c r="I73" s="361">
        <v>43</v>
      </c>
      <c r="J73" s="361">
        <v>43</v>
      </c>
      <c r="K73" s="361">
        <v>39</v>
      </c>
    </row>
    <row r="74" spans="1:11" ht="15" thickBot="1" x14ac:dyDescent="0.35">
      <c r="A74" s="359" t="s">
        <v>114</v>
      </c>
      <c r="B74" s="360" t="s">
        <v>327</v>
      </c>
      <c r="C74" s="360" t="s">
        <v>326</v>
      </c>
      <c r="D74" s="371" t="s">
        <v>103</v>
      </c>
      <c r="E74" s="360" t="s">
        <v>913</v>
      </c>
      <c r="F74" s="360" t="s">
        <v>690</v>
      </c>
      <c r="G74" s="362">
        <v>189</v>
      </c>
      <c r="H74" s="362">
        <v>264</v>
      </c>
      <c r="I74" s="362">
        <v>275</v>
      </c>
      <c r="J74" s="362">
        <v>275</v>
      </c>
      <c r="K74" s="362">
        <v>278</v>
      </c>
    </row>
    <row r="75" spans="1:11" ht="15" thickBot="1" x14ac:dyDescent="0.35">
      <c r="A75" s="359" t="s">
        <v>114</v>
      </c>
      <c r="B75" s="360" t="s">
        <v>327</v>
      </c>
      <c r="C75" s="360" t="s">
        <v>326</v>
      </c>
      <c r="D75" s="371" t="s">
        <v>103</v>
      </c>
      <c r="E75" s="360" t="s">
        <v>1286</v>
      </c>
      <c r="F75" s="360" t="s">
        <v>1174</v>
      </c>
      <c r="G75" s="361">
        <v>1</v>
      </c>
      <c r="H75" s="361">
        <v>1</v>
      </c>
      <c r="I75" s="361">
        <v>1</v>
      </c>
      <c r="J75" s="361">
        <v>1</v>
      </c>
      <c r="K75" s="361">
        <v>7</v>
      </c>
    </row>
    <row r="76" spans="1:11" ht="15" thickBot="1" x14ac:dyDescent="0.35">
      <c r="A76" s="359" t="s">
        <v>114</v>
      </c>
      <c r="B76" s="360" t="s">
        <v>327</v>
      </c>
      <c r="C76" s="360" t="s">
        <v>326</v>
      </c>
      <c r="D76" s="371" t="s">
        <v>103</v>
      </c>
      <c r="E76" s="360" t="s">
        <v>1285</v>
      </c>
      <c r="F76" s="360" t="s">
        <v>1284</v>
      </c>
      <c r="G76" s="362">
        <v>1</v>
      </c>
      <c r="H76" s="362">
        <v>1</v>
      </c>
      <c r="I76" s="362">
        <v>1</v>
      </c>
      <c r="J76" s="362">
        <v>1</v>
      </c>
      <c r="K76" s="362">
        <v>1</v>
      </c>
    </row>
    <row r="77" spans="1:11" ht="15" thickBot="1" x14ac:dyDescent="0.35">
      <c r="A77" s="359" t="s">
        <v>114</v>
      </c>
      <c r="B77" s="360" t="s">
        <v>327</v>
      </c>
      <c r="C77" s="360" t="s">
        <v>326</v>
      </c>
      <c r="D77" s="371" t="s">
        <v>103</v>
      </c>
      <c r="E77" s="360" t="s">
        <v>912</v>
      </c>
      <c r="F77" s="360" t="s">
        <v>911</v>
      </c>
      <c r="G77" s="361">
        <v>3</v>
      </c>
      <c r="H77" s="361">
        <v>3</v>
      </c>
      <c r="I77" s="361">
        <v>3</v>
      </c>
      <c r="J77" s="361">
        <v>3</v>
      </c>
      <c r="K77" s="361">
        <v>3</v>
      </c>
    </row>
    <row r="78" spans="1:11" ht="15" thickBot="1" x14ac:dyDescent="0.35">
      <c r="A78" s="359" t="s">
        <v>114</v>
      </c>
      <c r="B78" s="360" t="s">
        <v>327</v>
      </c>
      <c r="C78" s="360" t="s">
        <v>326</v>
      </c>
      <c r="D78" s="371" t="s">
        <v>103</v>
      </c>
      <c r="E78" s="360" t="s">
        <v>910</v>
      </c>
      <c r="F78" s="360" t="s">
        <v>1283</v>
      </c>
      <c r="G78" s="362">
        <v>1</v>
      </c>
      <c r="H78" s="362">
        <v>1</v>
      </c>
      <c r="I78" s="362">
        <v>1</v>
      </c>
      <c r="J78" s="362">
        <v>1</v>
      </c>
      <c r="K78" s="362">
        <v>1</v>
      </c>
    </row>
    <row r="79" spans="1:11" ht="15" thickBot="1" x14ac:dyDescent="0.35">
      <c r="A79" s="359" t="s">
        <v>114</v>
      </c>
      <c r="B79" s="360" t="s">
        <v>327</v>
      </c>
      <c r="C79" s="360" t="s">
        <v>326</v>
      </c>
      <c r="D79" s="371" t="s">
        <v>102</v>
      </c>
      <c r="E79" s="365" t="s">
        <v>909</v>
      </c>
      <c r="F79" s="365" t="s">
        <v>908</v>
      </c>
      <c r="G79" s="361">
        <v>1</v>
      </c>
      <c r="H79" s="361">
        <v>1</v>
      </c>
      <c r="I79" s="361">
        <v>1</v>
      </c>
      <c r="J79" s="361">
        <v>1</v>
      </c>
      <c r="K79" s="361">
        <v>4</v>
      </c>
    </row>
    <row r="80" spans="1:11" ht="15" thickBot="1" x14ac:dyDescent="0.35">
      <c r="A80" s="359" t="s">
        <v>114</v>
      </c>
      <c r="B80" s="360" t="s">
        <v>327</v>
      </c>
      <c r="C80" s="360" t="s">
        <v>326</v>
      </c>
      <c r="D80" s="371" t="s">
        <v>102</v>
      </c>
      <c r="E80" s="365" t="s">
        <v>907</v>
      </c>
      <c r="F80" s="365" t="s">
        <v>906</v>
      </c>
      <c r="G80" s="362">
        <v>1</v>
      </c>
      <c r="H80" s="362">
        <v>1</v>
      </c>
      <c r="I80" s="362">
        <v>1</v>
      </c>
      <c r="J80" s="362">
        <v>1</v>
      </c>
      <c r="K80" s="362">
        <v>6</v>
      </c>
    </row>
    <row r="81" spans="1:11" ht="15" thickBot="1" x14ac:dyDescent="0.35">
      <c r="A81" s="359" t="s">
        <v>114</v>
      </c>
      <c r="B81" s="360" t="s">
        <v>327</v>
      </c>
      <c r="C81" s="360" t="s">
        <v>326</v>
      </c>
      <c r="D81" s="371" t="s">
        <v>103</v>
      </c>
      <c r="E81" s="360" t="s">
        <v>905</v>
      </c>
      <c r="F81" s="360" t="s">
        <v>433</v>
      </c>
      <c r="G81" s="361">
        <v>129</v>
      </c>
      <c r="H81" s="361">
        <v>142</v>
      </c>
      <c r="I81" s="361">
        <v>143</v>
      </c>
      <c r="J81" s="361">
        <v>143</v>
      </c>
      <c r="K81" s="361">
        <v>122</v>
      </c>
    </row>
    <row r="82" spans="1:11" ht="15" thickBot="1" x14ac:dyDescent="0.35">
      <c r="A82" s="359" t="s">
        <v>114</v>
      </c>
      <c r="B82" s="360" t="s">
        <v>327</v>
      </c>
      <c r="C82" s="360" t="s">
        <v>326</v>
      </c>
      <c r="D82" s="371" t="s">
        <v>103</v>
      </c>
      <c r="E82" s="360" t="s">
        <v>904</v>
      </c>
      <c r="F82" s="360" t="s">
        <v>431</v>
      </c>
      <c r="G82" s="362">
        <v>240722</v>
      </c>
      <c r="H82" s="362">
        <v>260007</v>
      </c>
      <c r="I82" s="362">
        <v>260212</v>
      </c>
      <c r="J82" s="362">
        <v>260212</v>
      </c>
      <c r="K82" s="362">
        <v>259967</v>
      </c>
    </row>
    <row r="83" spans="1:11" ht="15" thickBot="1" x14ac:dyDescent="0.35">
      <c r="A83" s="359" t="s">
        <v>114</v>
      </c>
      <c r="B83" s="360" t="s">
        <v>327</v>
      </c>
      <c r="C83" s="360" t="s">
        <v>326</v>
      </c>
      <c r="D83" s="371" t="s">
        <v>103</v>
      </c>
      <c r="E83" s="360" t="s">
        <v>903</v>
      </c>
      <c r="F83" s="360" t="s">
        <v>902</v>
      </c>
      <c r="G83" s="361">
        <v>180389</v>
      </c>
      <c r="H83" s="361">
        <v>190991</v>
      </c>
      <c r="I83" s="361">
        <v>191090</v>
      </c>
      <c r="J83" s="361">
        <v>191090</v>
      </c>
      <c r="K83" s="361">
        <v>190939</v>
      </c>
    </row>
    <row r="84" spans="1:11" ht="15" thickBot="1" x14ac:dyDescent="0.35">
      <c r="A84" s="359" t="s">
        <v>114</v>
      </c>
      <c r="B84" s="360" t="s">
        <v>327</v>
      </c>
      <c r="C84" s="360" t="s">
        <v>326</v>
      </c>
      <c r="D84" s="371" t="s">
        <v>103</v>
      </c>
      <c r="E84" s="360" t="s">
        <v>901</v>
      </c>
      <c r="F84" s="360" t="s">
        <v>900</v>
      </c>
      <c r="G84" s="362">
        <v>186</v>
      </c>
      <c r="H84" s="362">
        <v>188</v>
      </c>
      <c r="I84" s="362">
        <v>188</v>
      </c>
      <c r="J84" s="362">
        <v>188</v>
      </c>
      <c r="K84" s="362">
        <v>187</v>
      </c>
    </row>
    <row r="85" spans="1:11" ht="15" thickBot="1" x14ac:dyDescent="0.35">
      <c r="A85" s="359" t="s">
        <v>114</v>
      </c>
      <c r="B85" s="360" t="s">
        <v>327</v>
      </c>
      <c r="C85" s="360" t="s">
        <v>326</v>
      </c>
      <c r="D85" s="371" t="s">
        <v>103</v>
      </c>
      <c r="E85" s="360" t="s">
        <v>899</v>
      </c>
      <c r="F85" s="360" t="s">
        <v>667</v>
      </c>
      <c r="G85" s="361">
        <v>105</v>
      </c>
      <c r="H85" s="361">
        <v>105</v>
      </c>
      <c r="I85" s="361">
        <v>105</v>
      </c>
      <c r="J85" s="361">
        <v>105</v>
      </c>
      <c r="K85" s="361">
        <v>105</v>
      </c>
    </row>
    <row r="86" spans="1:11" ht="15" thickBot="1" x14ac:dyDescent="0.35">
      <c r="A86" s="359" t="s">
        <v>114</v>
      </c>
      <c r="B86" s="360" t="s">
        <v>327</v>
      </c>
      <c r="C86" s="360" t="s">
        <v>326</v>
      </c>
      <c r="D86" s="371" t="s">
        <v>103</v>
      </c>
      <c r="E86" s="360" t="s">
        <v>1282</v>
      </c>
      <c r="F86" s="360" t="s">
        <v>1166</v>
      </c>
      <c r="G86" s="362">
        <v>1</v>
      </c>
      <c r="H86" s="362">
        <v>1</v>
      </c>
      <c r="I86" s="362">
        <v>1</v>
      </c>
      <c r="J86" s="362">
        <v>1</v>
      </c>
      <c r="K86" s="362">
        <v>1</v>
      </c>
    </row>
    <row r="87" spans="1:11" ht="15" thickBot="1" x14ac:dyDescent="0.35">
      <c r="A87" s="359" t="s">
        <v>114</v>
      </c>
      <c r="B87" s="360" t="s">
        <v>327</v>
      </c>
      <c r="C87" s="360" t="s">
        <v>326</v>
      </c>
      <c r="D87" s="371" t="s">
        <v>103</v>
      </c>
      <c r="E87" s="360" t="s">
        <v>898</v>
      </c>
      <c r="F87" s="360" t="s">
        <v>897</v>
      </c>
      <c r="G87" s="361">
        <v>60</v>
      </c>
      <c r="H87" s="361">
        <v>65</v>
      </c>
      <c r="I87" s="361">
        <v>66</v>
      </c>
      <c r="J87" s="361">
        <v>66</v>
      </c>
      <c r="K87" s="361">
        <v>65</v>
      </c>
    </row>
    <row r="88" spans="1:11" ht="15" thickBot="1" x14ac:dyDescent="0.35">
      <c r="A88" s="359" t="s">
        <v>114</v>
      </c>
      <c r="B88" s="360" t="s">
        <v>327</v>
      </c>
      <c r="C88" s="360" t="s">
        <v>326</v>
      </c>
      <c r="D88" s="371" t="s">
        <v>103</v>
      </c>
      <c r="E88" s="360" t="s">
        <v>896</v>
      </c>
      <c r="F88" s="360" t="s">
        <v>895</v>
      </c>
      <c r="G88" s="362">
        <v>2404</v>
      </c>
      <c r="H88" s="362">
        <v>2425</v>
      </c>
      <c r="I88" s="362">
        <v>2428</v>
      </c>
      <c r="J88" s="362">
        <v>2428</v>
      </c>
      <c r="K88" s="362">
        <v>2425</v>
      </c>
    </row>
    <row r="89" spans="1:11" ht="15" thickBot="1" x14ac:dyDescent="0.35">
      <c r="A89" s="359" t="s">
        <v>114</v>
      </c>
      <c r="B89" s="360" t="s">
        <v>327</v>
      </c>
      <c r="C89" s="360" t="s">
        <v>326</v>
      </c>
      <c r="D89" s="371" t="s">
        <v>103</v>
      </c>
      <c r="E89" s="360" t="s">
        <v>894</v>
      </c>
      <c r="F89" s="360" t="s">
        <v>665</v>
      </c>
      <c r="G89" s="361">
        <v>5</v>
      </c>
      <c r="H89" s="361">
        <v>5</v>
      </c>
      <c r="I89" s="361">
        <v>5</v>
      </c>
      <c r="J89" s="361">
        <v>5</v>
      </c>
      <c r="K89" s="361">
        <v>5</v>
      </c>
    </row>
    <row r="90" spans="1:11" ht="15" thickBot="1" x14ac:dyDescent="0.35">
      <c r="A90" s="359" t="s">
        <v>114</v>
      </c>
      <c r="B90" s="360" t="s">
        <v>327</v>
      </c>
      <c r="C90" s="360" t="s">
        <v>326</v>
      </c>
      <c r="D90" s="371" t="s">
        <v>102</v>
      </c>
      <c r="E90" s="365" t="s">
        <v>893</v>
      </c>
      <c r="F90" s="365" t="s">
        <v>409</v>
      </c>
      <c r="G90" s="362">
        <v>7068</v>
      </c>
      <c r="H90" s="362">
        <v>7275</v>
      </c>
      <c r="I90" s="362">
        <v>8524</v>
      </c>
      <c r="J90" s="362">
        <v>8524</v>
      </c>
      <c r="K90" s="363"/>
    </row>
    <row r="91" spans="1:11" ht="15" thickBot="1" x14ac:dyDescent="0.35">
      <c r="A91" s="359" t="s">
        <v>114</v>
      </c>
      <c r="B91" s="360" t="s">
        <v>327</v>
      </c>
      <c r="C91" s="360" t="s">
        <v>326</v>
      </c>
      <c r="D91" s="371" t="s">
        <v>102</v>
      </c>
      <c r="E91" s="365" t="s">
        <v>1281</v>
      </c>
      <c r="F91" s="365" t="s">
        <v>1280</v>
      </c>
      <c r="G91" s="361">
        <v>305</v>
      </c>
      <c r="H91" s="361">
        <v>323</v>
      </c>
      <c r="I91" s="361">
        <v>341</v>
      </c>
      <c r="J91" s="361">
        <v>341</v>
      </c>
      <c r="K91" s="364"/>
    </row>
    <row r="92" spans="1:11" ht="15" thickBot="1" x14ac:dyDescent="0.35">
      <c r="A92" s="359" t="s">
        <v>114</v>
      </c>
      <c r="B92" s="360" t="s">
        <v>327</v>
      </c>
      <c r="C92" s="360" t="s">
        <v>326</v>
      </c>
      <c r="D92" s="371" t="s">
        <v>102</v>
      </c>
      <c r="E92" s="360" t="s">
        <v>1356</v>
      </c>
      <c r="F92" s="360" t="s">
        <v>1357</v>
      </c>
      <c r="G92" s="362">
        <v>1</v>
      </c>
      <c r="H92" s="362">
        <v>1</v>
      </c>
      <c r="I92" s="362">
        <v>1</v>
      </c>
      <c r="J92" s="362">
        <v>1</v>
      </c>
      <c r="K92" s="363"/>
    </row>
    <row r="93" spans="1:11" ht="15" thickBot="1" x14ac:dyDescent="0.35">
      <c r="A93" s="359" t="s">
        <v>114</v>
      </c>
      <c r="B93" s="360" t="s">
        <v>327</v>
      </c>
      <c r="C93" s="360" t="s">
        <v>326</v>
      </c>
      <c r="D93" s="371" t="s">
        <v>102</v>
      </c>
      <c r="E93" s="365" t="s">
        <v>1279</v>
      </c>
      <c r="F93" s="365" t="s">
        <v>1278</v>
      </c>
      <c r="G93" s="361">
        <v>366</v>
      </c>
      <c r="H93" s="361">
        <v>377</v>
      </c>
      <c r="I93" s="361">
        <v>399</v>
      </c>
      <c r="J93" s="361">
        <v>399</v>
      </c>
      <c r="K93" s="364"/>
    </row>
    <row r="94" spans="1:11" ht="15" thickBot="1" x14ac:dyDescent="0.35">
      <c r="A94" s="359" t="s">
        <v>114</v>
      </c>
      <c r="B94" s="360" t="s">
        <v>327</v>
      </c>
      <c r="C94" s="360" t="s">
        <v>326</v>
      </c>
      <c r="D94" s="371" t="s">
        <v>102</v>
      </c>
      <c r="E94" s="365" t="s">
        <v>1277</v>
      </c>
      <c r="F94" s="365" t="s">
        <v>1276</v>
      </c>
      <c r="G94" s="362">
        <v>3</v>
      </c>
      <c r="H94" s="362">
        <v>3</v>
      </c>
      <c r="I94" s="362">
        <v>3</v>
      </c>
      <c r="J94" s="362">
        <v>3</v>
      </c>
      <c r="K94" s="363"/>
    </row>
    <row r="95" spans="1:11" ht="15" thickBot="1" x14ac:dyDescent="0.35">
      <c r="A95" s="359" t="s">
        <v>114</v>
      </c>
      <c r="B95" s="360" t="s">
        <v>327</v>
      </c>
      <c r="C95" s="360" t="s">
        <v>326</v>
      </c>
      <c r="D95" s="371" t="s">
        <v>102</v>
      </c>
      <c r="E95" s="365" t="s">
        <v>1275</v>
      </c>
      <c r="F95" s="365" t="s">
        <v>1274</v>
      </c>
      <c r="G95" s="361">
        <v>428</v>
      </c>
      <c r="H95" s="361">
        <v>440</v>
      </c>
      <c r="I95" s="361">
        <v>453</v>
      </c>
      <c r="J95" s="361">
        <v>453</v>
      </c>
      <c r="K95" s="364"/>
    </row>
    <row r="96" spans="1:11" ht="15" thickBot="1" x14ac:dyDescent="0.35">
      <c r="A96" s="359" t="s">
        <v>114</v>
      </c>
      <c r="B96" s="360" t="s">
        <v>327</v>
      </c>
      <c r="C96" s="360" t="s">
        <v>326</v>
      </c>
      <c r="D96" s="371" t="s">
        <v>102</v>
      </c>
      <c r="E96" s="365" t="s">
        <v>1273</v>
      </c>
      <c r="F96" s="365" t="s">
        <v>1272</v>
      </c>
      <c r="G96" s="362">
        <v>3</v>
      </c>
      <c r="H96" s="362">
        <v>3</v>
      </c>
      <c r="I96" s="362">
        <v>3</v>
      </c>
      <c r="J96" s="362">
        <v>3</v>
      </c>
      <c r="K96" s="363"/>
    </row>
    <row r="97" spans="1:11" ht="15" thickBot="1" x14ac:dyDescent="0.35">
      <c r="A97" s="359" t="s">
        <v>114</v>
      </c>
      <c r="B97" s="360" t="s">
        <v>327</v>
      </c>
      <c r="C97" s="360" t="s">
        <v>326</v>
      </c>
      <c r="D97" s="371" t="s">
        <v>102</v>
      </c>
      <c r="E97" s="365" t="s">
        <v>1271</v>
      </c>
      <c r="F97" s="365" t="s">
        <v>1270</v>
      </c>
      <c r="G97" s="361">
        <v>9347</v>
      </c>
      <c r="H97" s="361">
        <v>9500</v>
      </c>
      <c r="I97" s="361">
        <v>9573</v>
      </c>
      <c r="J97" s="361">
        <v>9573</v>
      </c>
      <c r="K97" s="364"/>
    </row>
    <row r="98" spans="1:11" ht="15" thickBot="1" x14ac:dyDescent="0.35">
      <c r="A98" s="359" t="s">
        <v>114</v>
      </c>
      <c r="B98" s="360" t="s">
        <v>327</v>
      </c>
      <c r="C98" s="360" t="s">
        <v>326</v>
      </c>
      <c r="D98" s="371" t="s">
        <v>102</v>
      </c>
      <c r="E98" s="365" t="s">
        <v>1269</v>
      </c>
      <c r="F98" s="365" t="s">
        <v>1268</v>
      </c>
      <c r="G98" s="362">
        <v>4</v>
      </c>
      <c r="H98" s="362">
        <v>4</v>
      </c>
      <c r="I98" s="362">
        <v>4</v>
      </c>
      <c r="J98" s="362">
        <v>4</v>
      </c>
      <c r="K98" s="363"/>
    </row>
    <row r="99" spans="1:11" ht="15" thickBot="1" x14ac:dyDescent="0.35">
      <c r="A99" s="359" t="s">
        <v>114</v>
      </c>
      <c r="B99" s="360" t="s">
        <v>327</v>
      </c>
      <c r="C99" s="360" t="s">
        <v>326</v>
      </c>
      <c r="D99" s="371" t="s">
        <v>102</v>
      </c>
      <c r="E99" s="365" t="s">
        <v>1267</v>
      </c>
      <c r="F99" s="365" t="s">
        <v>1266</v>
      </c>
      <c r="G99" s="361">
        <v>32</v>
      </c>
      <c r="H99" s="361">
        <v>32</v>
      </c>
      <c r="I99" s="361">
        <v>33</v>
      </c>
      <c r="J99" s="361">
        <v>33</v>
      </c>
      <c r="K99" s="364"/>
    </row>
    <row r="100" spans="1:11" ht="15" thickBot="1" x14ac:dyDescent="0.35">
      <c r="A100" s="359" t="s">
        <v>114</v>
      </c>
      <c r="B100" s="360" t="s">
        <v>327</v>
      </c>
      <c r="C100" s="360" t="s">
        <v>326</v>
      </c>
      <c r="D100" s="371" t="s">
        <v>102</v>
      </c>
      <c r="E100" s="365" t="s">
        <v>1265</v>
      </c>
      <c r="F100" s="365" t="s">
        <v>1264</v>
      </c>
      <c r="G100" s="362">
        <v>35</v>
      </c>
      <c r="H100" s="362">
        <v>37</v>
      </c>
      <c r="I100" s="362">
        <v>37</v>
      </c>
      <c r="J100" s="362">
        <v>37</v>
      </c>
      <c r="K100" s="363"/>
    </row>
    <row r="101" spans="1:11" ht="15" thickBot="1" x14ac:dyDescent="0.35">
      <c r="A101" s="359" t="s">
        <v>114</v>
      </c>
      <c r="B101" s="360" t="s">
        <v>327</v>
      </c>
      <c r="C101" s="360" t="s">
        <v>326</v>
      </c>
      <c r="D101" s="371" t="s">
        <v>102</v>
      </c>
      <c r="E101" s="365" t="s">
        <v>1263</v>
      </c>
      <c r="F101" s="365" t="s">
        <v>1262</v>
      </c>
      <c r="G101" s="361">
        <v>26</v>
      </c>
      <c r="H101" s="361">
        <v>26</v>
      </c>
      <c r="I101" s="361">
        <v>27</v>
      </c>
      <c r="J101" s="361">
        <v>27</v>
      </c>
      <c r="K101" s="364"/>
    </row>
    <row r="102" spans="1:11" ht="15" thickBot="1" x14ac:dyDescent="0.35">
      <c r="A102" s="359" t="s">
        <v>114</v>
      </c>
      <c r="B102" s="360" t="s">
        <v>327</v>
      </c>
      <c r="C102" s="360" t="s">
        <v>326</v>
      </c>
      <c r="D102" s="371" t="s">
        <v>102</v>
      </c>
      <c r="E102" s="365" t="s">
        <v>1261</v>
      </c>
      <c r="F102" s="365" t="s">
        <v>1260</v>
      </c>
      <c r="G102" s="362">
        <v>183</v>
      </c>
      <c r="H102" s="362">
        <v>188</v>
      </c>
      <c r="I102" s="362">
        <v>193</v>
      </c>
      <c r="J102" s="362">
        <v>193</v>
      </c>
      <c r="K102" s="363"/>
    </row>
    <row r="103" spans="1:11" ht="15" thickBot="1" x14ac:dyDescent="0.35">
      <c r="A103" s="359" t="s">
        <v>114</v>
      </c>
      <c r="B103" s="360" t="s">
        <v>327</v>
      </c>
      <c r="C103" s="360" t="s">
        <v>326</v>
      </c>
      <c r="D103" s="371" t="s">
        <v>102</v>
      </c>
      <c r="E103" s="365" t="s">
        <v>892</v>
      </c>
      <c r="F103" s="365" t="s">
        <v>1259</v>
      </c>
      <c r="G103" s="361">
        <v>5</v>
      </c>
      <c r="H103" s="361">
        <v>5</v>
      </c>
      <c r="I103" s="361">
        <v>5</v>
      </c>
      <c r="J103" s="361">
        <v>5</v>
      </c>
      <c r="K103" s="364"/>
    </row>
    <row r="104" spans="1:11" ht="15" thickBot="1" x14ac:dyDescent="0.35">
      <c r="A104" s="359" t="s">
        <v>114</v>
      </c>
      <c r="B104" s="360" t="s">
        <v>327</v>
      </c>
      <c r="C104" s="360" t="s">
        <v>326</v>
      </c>
      <c r="D104" s="371" t="s">
        <v>102</v>
      </c>
      <c r="E104" s="365" t="s">
        <v>891</v>
      </c>
      <c r="F104" s="365" t="s">
        <v>890</v>
      </c>
      <c r="G104" s="362">
        <v>3242</v>
      </c>
      <c r="H104" s="362">
        <v>3320</v>
      </c>
      <c r="I104" s="362">
        <v>3349</v>
      </c>
      <c r="J104" s="362">
        <v>3349</v>
      </c>
      <c r="K104" s="363"/>
    </row>
    <row r="105" spans="1:11" ht="15" thickBot="1" x14ac:dyDescent="0.35">
      <c r="A105" s="359" t="s">
        <v>114</v>
      </c>
      <c r="B105" s="360" t="s">
        <v>327</v>
      </c>
      <c r="C105" s="360" t="s">
        <v>326</v>
      </c>
      <c r="D105" s="371" t="s">
        <v>102</v>
      </c>
      <c r="E105" s="365" t="s">
        <v>889</v>
      </c>
      <c r="F105" s="365" t="s">
        <v>888</v>
      </c>
      <c r="G105" s="361">
        <v>75</v>
      </c>
      <c r="H105" s="361">
        <v>75</v>
      </c>
      <c r="I105" s="361">
        <v>75</v>
      </c>
      <c r="J105" s="361">
        <v>75</v>
      </c>
      <c r="K105" s="364"/>
    </row>
    <row r="106" spans="1:11" ht="15" thickBot="1" x14ac:dyDescent="0.35">
      <c r="A106" s="359" t="s">
        <v>114</v>
      </c>
      <c r="B106" s="360" t="s">
        <v>327</v>
      </c>
      <c r="C106" s="360" t="s">
        <v>326</v>
      </c>
      <c r="D106" s="371" t="s">
        <v>102</v>
      </c>
      <c r="E106" s="365" t="s">
        <v>887</v>
      </c>
      <c r="F106" s="365" t="s">
        <v>886</v>
      </c>
      <c r="G106" s="362">
        <v>5</v>
      </c>
      <c r="H106" s="362">
        <v>5</v>
      </c>
      <c r="I106" s="362">
        <v>5</v>
      </c>
      <c r="J106" s="362">
        <v>5</v>
      </c>
      <c r="K106" s="363"/>
    </row>
    <row r="107" spans="1:11" ht="15" thickBot="1" x14ac:dyDescent="0.35">
      <c r="A107" s="359" t="s">
        <v>114</v>
      </c>
      <c r="B107" s="360" t="s">
        <v>327</v>
      </c>
      <c r="C107" s="360" t="s">
        <v>326</v>
      </c>
      <c r="D107" s="371" t="s">
        <v>102</v>
      </c>
      <c r="E107" s="365" t="s">
        <v>885</v>
      </c>
      <c r="F107" s="365" t="s">
        <v>884</v>
      </c>
      <c r="G107" s="361">
        <v>11</v>
      </c>
      <c r="H107" s="361">
        <v>13</v>
      </c>
      <c r="I107" s="361">
        <v>13</v>
      </c>
      <c r="J107" s="361">
        <v>13</v>
      </c>
      <c r="K107" s="364"/>
    </row>
    <row r="108" spans="1:11" ht="15" thickBot="1" x14ac:dyDescent="0.35">
      <c r="A108" s="359" t="s">
        <v>114</v>
      </c>
      <c r="B108" s="360" t="s">
        <v>327</v>
      </c>
      <c r="C108" s="360" t="s">
        <v>326</v>
      </c>
      <c r="D108" s="371" t="s">
        <v>102</v>
      </c>
      <c r="E108" s="365" t="s">
        <v>883</v>
      </c>
      <c r="F108" s="365" t="s">
        <v>882</v>
      </c>
      <c r="G108" s="362">
        <v>6</v>
      </c>
      <c r="H108" s="362">
        <v>6</v>
      </c>
      <c r="I108" s="362">
        <v>6</v>
      </c>
      <c r="J108" s="362">
        <v>6</v>
      </c>
      <c r="K108" s="363"/>
    </row>
    <row r="109" spans="1:11" ht="15" thickBot="1" x14ac:dyDescent="0.35">
      <c r="A109" s="359" t="s">
        <v>114</v>
      </c>
      <c r="B109" s="360" t="s">
        <v>327</v>
      </c>
      <c r="C109" s="360" t="s">
        <v>326</v>
      </c>
      <c r="D109" s="371" t="s">
        <v>102</v>
      </c>
      <c r="E109" s="365" t="s">
        <v>881</v>
      </c>
      <c r="F109" s="365" t="s">
        <v>880</v>
      </c>
      <c r="G109" s="361">
        <v>33</v>
      </c>
      <c r="H109" s="361">
        <v>33</v>
      </c>
      <c r="I109" s="361">
        <v>33</v>
      </c>
      <c r="J109" s="361">
        <v>33</v>
      </c>
      <c r="K109" s="364"/>
    </row>
    <row r="110" spans="1:11" ht="15" thickBot="1" x14ac:dyDescent="0.35">
      <c r="A110" s="359" t="s">
        <v>114</v>
      </c>
      <c r="B110" s="360" t="s">
        <v>327</v>
      </c>
      <c r="C110" s="360" t="s">
        <v>326</v>
      </c>
      <c r="D110" s="371" t="s">
        <v>102</v>
      </c>
      <c r="E110" s="365" t="s">
        <v>879</v>
      </c>
      <c r="F110" s="365" t="s">
        <v>878</v>
      </c>
      <c r="G110" s="362">
        <v>6</v>
      </c>
      <c r="H110" s="362">
        <v>6</v>
      </c>
      <c r="I110" s="362">
        <v>6</v>
      </c>
      <c r="J110" s="362">
        <v>6</v>
      </c>
      <c r="K110" s="363"/>
    </row>
    <row r="111" spans="1:11" ht="15" thickBot="1" x14ac:dyDescent="0.35">
      <c r="A111" s="359" t="s">
        <v>114</v>
      </c>
      <c r="B111" s="360" t="s">
        <v>327</v>
      </c>
      <c r="C111" s="360" t="s">
        <v>326</v>
      </c>
      <c r="D111" s="371" t="s">
        <v>102</v>
      </c>
      <c r="E111" s="365" t="s">
        <v>877</v>
      </c>
      <c r="F111" s="365" t="s">
        <v>876</v>
      </c>
      <c r="G111" s="361">
        <v>7</v>
      </c>
      <c r="H111" s="361">
        <v>8</v>
      </c>
      <c r="I111" s="361">
        <v>10</v>
      </c>
      <c r="J111" s="361">
        <v>10</v>
      </c>
      <c r="K111" s="364"/>
    </row>
    <row r="112" spans="1:11" ht="15" thickBot="1" x14ac:dyDescent="0.35">
      <c r="A112" s="359" t="s">
        <v>114</v>
      </c>
      <c r="B112" s="360" t="s">
        <v>327</v>
      </c>
      <c r="C112" s="360" t="s">
        <v>326</v>
      </c>
      <c r="D112" s="371" t="s">
        <v>102</v>
      </c>
      <c r="E112" s="365" t="s">
        <v>875</v>
      </c>
      <c r="F112" s="365" t="s">
        <v>1258</v>
      </c>
      <c r="G112" s="362">
        <v>12</v>
      </c>
      <c r="H112" s="362">
        <v>12</v>
      </c>
      <c r="I112" s="362">
        <v>12</v>
      </c>
      <c r="J112" s="362">
        <v>12</v>
      </c>
      <c r="K112" s="363"/>
    </row>
    <row r="113" spans="1:11" ht="15" thickBot="1" x14ac:dyDescent="0.35">
      <c r="A113" s="359" t="s">
        <v>114</v>
      </c>
      <c r="B113" s="360" t="s">
        <v>327</v>
      </c>
      <c r="C113" s="360" t="s">
        <v>326</v>
      </c>
      <c r="D113" s="371" t="s">
        <v>102</v>
      </c>
      <c r="E113" s="365" t="s">
        <v>874</v>
      </c>
      <c r="F113" s="365" t="s">
        <v>873</v>
      </c>
      <c r="G113" s="361">
        <v>2</v>
      </c>
      <c r="H113" s="361">
        <v>2</v>
      </c>
      <c r="I113" s="361">
        <v>2</v>
      </c>
      <c r="J113" s="361">
        <v>2</v>
      </c>
      <c r="K113" s="364"/>
    </row>
    <row r="114" spans="1:11" ht="15" thickBot="1" x14ac:dyDescent="0.35">
      <c r="A114" s="359" t="s">
        <v>114</v>
      </c>
      <c r="B114" s="360" t="s">
        <v>327</v>
      </c>
      <c r="C114" s="360" t="s">
        <v>326</v>
      </c>
      <c r="D114" s="371" t="s">
        <v>102</v>
      </c>
      <c r="E114" s="365" t="s">
        <v>872</v>
      </c>
      <c r="F114" s="365" t="s">
        <v>871</v>
      </c>
      <c r="G114" s="362">
        <v>5</v>
      </c>
      <c r="H114" s="362">
        <v>5</v>
      </c>
      <c r="I114" s="362">
        <v>5</v>
      </c>
      <c r="J114" s="362">
        <v>5</v>
      </c>
      <c r="K114" s="363"/>
    </row>
    <row r="115" spans="1:11" ht="15" thickBot="1" x14ac:dyDescent="0.35">
      <c r="A115" s="359" t="s">
        <v>114</v>
      </c>
      <c r="B115" s="360" t="s">
        <v>327</v>
      </c>
      <c r="C115" s="360" t="s">
        <v>326</v>
      </c>
      <c r="D115" s="371" t="s">
        <v>102</v>
      </c>
      <c r="E115" s="365" t="s">
        <v>870</v>
      </c>
      <c r="F115" s="365" t="s">
        <v>1358</v>
      </c>
      <c r="G115" s="361">
        <v>1</v>
      </c>
      <c r="H115" s="361">
        <v>1</v>
      </c>
      <c r="I115" s="361">
        <v>1</v>
      </c>
      <c r="J115" s="361">
        <v>1</v>
      </c>
      <c r="K115" s="364"/>
    </row>
    <row r="116" spans="1:11" ht="15" thickBot="1" x14ac:dyDescent="0.35">
      <c r="A116" s="359" t="s">
        <v>114</v>
      </c>
      <c r="B116" s="360" t="s">
        <v>327</v>
      </c>
      <c r="C116" s="360" t="s">
        <v>326</v>
      </c>
      <c r="D116" s="371" t="s">
        <v>102</v>
      </c>
      <c r="E116" s="365" t="s">
        <v>869</v>
      </c>
      <c r="F116" s="365" t="s">
        <v>1359</v>
      </c>
      <c r="G116" s="362">
        <v>3</v>
      </c>
      <c r="H116" s="362">
        <v>3</v>
      </c>
      <c r="I116" s="362">
        <v>3</v>
      </c>
      <c r="J116" s="362">
        <v>3</v>
      </c>
      <c r="K116" s="363"/>
    </row>
    <row r="117" spans="1:11" ht="15" thickBot="1" x14ac:dyDescent="0.35">
      <c r="A117" s="359" t="s">
        <v>114</v>
      </c>
      <c r="B117" s="360" t="s">
        <v>327</v>
      </c>
      <c r="C117" s="360" t="s">
        <v>326</v>
      </c>
      <c r="D117" s="371" t="s">
        <v>102</v>
      </c>
      <c r="E117" s="365" t="s">
        <v>868</v>
      </c>
      <c r="F117" s="365" t="s">
        <v>1257</v>
      </c>
      <c r="G117" s="361">
        <v>79</v>
      </c>
      <c r="H117" s="361">
        <v>81</v>
      </c>
      <c r="I117" s="361">
        <v>84</v>
      </c>
      <c r="J117" s="361">
        <v>84</v>
      </c>
      <c r="K117" s="364"/>
    </row>
    <row r="118" spans="1:11" ht="15" thickBot="1" x14ac:dyDescent="0.35">
      <c r="A118" s="359" t="s">
        <v>114</v>
      </c>
      <c r="B118" s="360" t="s">
        <v>327</v>
      </c>
      <c r="C118" s="360" t="s">
        <v>326</v>
      </c>
      <c r="D118" s="371" t="s">
        <v>102</v>
      </c>
      <c r="E118" s="365" t="s">
        <v>867</v>
      </c>
      <c r="F118" s="365" t="s">
        <v>866</v>
      </c>
      <c r="G118" s="362">
        <v>1</v>
      </c>
      <c r="H118" s="362">
        <v>1</v>
      </c>
      <c r="I118" s="362">
        <v>1</v>
      </c>
      <c r="J118" s="362">
        <v>1</v>
      </c>
      <c r="K118" s="363"/>
    </row>
    <row r="119" spans="1:11" ht="15" thickBot="1" x14ac:dyDescent="0.35">
      <c r="A119" s="359" t="s">
        <v>114</v>
      </c>
      <c r="B119" s="360" t="s">
        <v>327</v>
      </c>
      <c r="C119" s="360" t="s">
        <v>326</v>
      </c>
      <c r="D119" s="371" t="s">
        <v>102</v>
      </c>
      <c r="E119" s="365" t="s">
        <v>865</v>
      </c>
      <c r="F119" s="365" t="s">
        <v>864</v>
      </c>
      <c r="G119" s="361">
        <v>9</v>
      </c>
      <c r="H119" s="361">
        <v>9</v>
      </c>
      <c r="I119" s="361">
        <v>9</v>
      </c>
      <c r="J119" s="361">
        <v>9</v>
      </c>
      <c r="K119" s="364"/>
    </row>
    <row r="120" spans="1:11" ht="15" thickBot="1" x14ac:dyDescent="0.35">
      <c r="A120" s="359" t="s">
        <v>114</v>
      </c>
      <c r="B120" s="360" t="s">
        <v>327</v>
      </c>
      <c r="C120" s="360" t="s">
        <v>326</v>
      </c>
      <c r="D120" s="371" t="s">
        <v>102</v>
      </c>
      <c r="E120" s="365" t="s">
        <v>863</v>
      </c>
      <c r="F120" s="365" t="s">
        <v>862</v>
      </c>
      <c r="G120" s="362">
        <v>6</v>
      </c>
      <c r="H120" s="362">
        <v>6</v>
      </c>
      <c r="I120" s="362">
        <v>6</v>
      </c>
      <c r="J120" s="362">
        <v>6</v>
      </c>
      <c r="K120" s="363"/>
    </row>
    <row r="121" spans="1:11" ht="15" thickBot="1" x14ac:dyDescent="0.35">
      <c r="A121" s="359" t="s">
        <v>114</v>
      </c>
      <c r="B121" s="360" t="s">
        <v>327</v>
      </c>
      <c r="C121" s="360" t="s">
        <v>326</v>
      </c>
      <c r="D121" s="371" t="s">
        <v>102</v>
      </c>
      <c r="E121" s="365" t="s">
        <v>861</v>
      </c>
      <c r="F121" s="365" t="s">
        <v>860</v>
      </c>
      <c r="G121" s="361">
        <v>2</v>
      </c>
      <c r="H121" s="361">
        <v>2</v>
      </c>
      <c r="I121" s="361">
        <v>2</v>
      </c>
      <c r="J121" s="361">
        <v>2</v>
      </c>
      <c r="K121" s="364"/>
    </row>
    <row r="122" spans="1:11" ht="15" thickBot="1" x14ac:dyDescent="0.35">
      <c r="A122" s="359" t="s">
        <v>114</v>
      </c>
      <c r="B122" s="360" t="s">
        <v>327</v>
      </c>
      <c r="C122" s="360" t="s">
        <v>326</v>
      </c>
      <c r="D122" s="371" t="s">
        <v>102</v>
      </c>
      <c r="E122" s="365" t="s">
        <v>859</v>
      </c>
      <c r="F122" s="365" t="s">
        <v>858</v>
      </c>
      <c r="G122" s="362">
        <v>99</v>
      </c>
      <c r="H122" s="362">
        <v>99</v>
      </c>
      <c r="I122" s="362">
        <v>99</v>
      </c>
      <c r="J122" s="362">
        <v>99</v>
      </c>
      <c r="K122" s="363"/>
    </row>
    <row r="123" spans="1:11" ht="15" thickBot="1" x14ac:dyDescent="0.35">
      <c r="A123" s="359" t="s">
        <v>114</v>
      </c>
      <c r="B123" s="360" t="s">
        <v>327</v>
      </c>
      <c r="C123" s="360" t="s">
        <v>326</v>
      </c>
      <c r="D123" s="371" t="s">
        <v>102</v>
      </c>
      <c r="E123" s="365" t="s">
        <v>857</v>
      </c>
      <c r="F123" s="365" t="s">
        <v>1256</v>
      </c>
      <c r="G123" s="361">
        <v>24876</v>
      </c>
      <c r="H123" s="361">
        <v>25536</v>
      </c>
      <c r="I123" s="361">
        <v>26037</v>
      </c>
      <c r="J123" s="361">
        <v>26037</v>
      </c>
      <c r="K123" s="364"/>
    </row>
    <row r="124" spans="1:11" ht="15" thickBot="1" x14ac:dyDescent="0.35">
      <c r="A124" s="359" t="s">
        <v>114</v>
      </c>
      <c r="B124" s="360" t="s">
        <v>327</v>
      </c>
      <c r="C124" s="360" t="s">
        <v>326</v>
      </c>
      <c r="D124" s="371" t="s">
        <v>102</v>
      </c>
      <c r="E124" s="365" t="s">
        <v>856</v>
      </c>
      <c r="F124" s="365" t="s">
        <v>1255</v>
      </c>
      <c r="G124" s="362">
        <v>52</v>
      </c>
      <c r="H124" s="362">
        <v>52</v>
      </c>
      <c r="I124" s="362">
        <v>52</v>
      </c>
      <c r="J124" s="362">
        <v>52</v>
      </c>
      <c r="K124" s="363"/>
    </row>
    <row r="125" spans="1:11" ht="15" thickBot="1" x14ac:dyDescent="0.35">
      <c r="A125" s="359" t="s">
        <v>114</v>
      </c>
      <c r="B125" s="360" t="s">
        <v>327</v>
      </c>
      <c r="C125" s="360" t="s">
        <v>326</v>
      </c>
      <c r="D125" s="371" t="s">
        <v>102</v>
      </c>
      <c r="E125" s="365" t="s">
        <v>855</v>
      </c>
      <c r="F125" s="365" t="s">
        <v>854</v>
      </c>
      <c r="G125" s="361">
        <v>6</v>
      </c>
      <c r="H125" s="361">
        <v>6</v>
      </c>
      <c r="I125" s="361">
        <v>6</v>
      </c>
      <c r="J125" s="361">
        <v>6</v>
      </c>
      <c r="K125" s="364"/>
    </row>
    <row r="126" spans="1:11" ht="15" thickBot="1" x14ac:dyDescent="0.35">
      <c r="A126" s="359" t="s">
        <v>114</v>
      </c>
      <c r="B126" s="360" t="s">
        <v>327</v>
      </c>
      <c r="C126" s="360" t="s">
        <v>326</v>
      </c>
      <c r="D126" s="371" t="s">
        <v>102</v>
      </c>
      <c r="E126" s="365" t="s">
        <v>853</v>
      </c>
      <c r="F126" s="365" t="s">
        <v>1254</v>
      </c>
      <c r="G126" s="362">
        <v>97</v>
      </c>
      <c r="H126" s="362">
        <v>99</v>
      </c>
      <c r="I126" s="362">
        <v>103</v>
      </c>
      <c r="J126" s="362">
        <v>103</v>
      </c>
      <c r="K126" s="363"/>
    </row>
    <row r="127" spans="1:11" ht="15" thickBot="1" x14ac:dyDescent="0.35">
      <c r="A127" s="359" t="s">
        <v>114</v>
      </c>
      <c r="B127" s="360" t="s">
        <v>327</v>
      </c>
      <c r="C127" s="360" t="s">
        <v>326</v>
      </c>
      <c r="D127" s="371" t="s">
        <v>102</v>
      </c>
      <c r="E127" s="365" t="s">
        <v>852</v>
      </c>
      <c r="F127" s="365" t="s">
        <v>851</v>
      </c>
      <c r="G127" s="361">
        <v>1</v>
      </c>
      <c r="H127" s="361">
        <v>1</v>
      </c>
      <c r="I127" s="361">
        <v>1</v>
      </c>
      <c r="J127" s="361">
        <v>1</v>
      </c>
      <c r="K127" s="364"/>
    </row>
    <row r="128" spans="1:11" ht="15" thickBot="1" x14ac:dyDescent="0.35">
      <c r="A128" s="359" t="s">
        <v>114</v>
      </c>
      <c r="B128" s="360" t="s">
        <v>327</v>
      </c>
      <c r="C128" s="360" t="s">
        <v>326</v>
      </c>
      <c r="D128" s="371" t="s">
        <v>102</v>
      </c>
      <c r="E128" s="365" t="s">
        <v>850</v>
      </c>
      <c r="F128" s="365" t="s">
        <v>849</v>
      </c>
      <c r="G128" s="362">
        <v>29</v>
      </c>
      <c r="H128" s="362">
        <v>30</v>
      </c>
      <c r="I128" s="362">
        <v>31</v>
      </c>
      <c r="J128" s="362">
        <v>31</v>
      </c>
      <c r="K128" s="363"/>
    </row>
    <row r="129" spans="1:11" ht="15" thickBot="1" x14ac:dyDescent="0.35">
      <c r="A129" s="359" t="s">
        <v>114</v>
      </c>
      <c r="B129" s="360" t="s">
        <v>327</v>
      </c>
      <c r="C129" s="360" t="s">
        <v>326</v>
      </c>
      <c r="D129" s="371" t="s">
        <v>102</v>
      </c>
      <c r="E129" s="365" t="s">
        <v>848</v>
      </c>
      <c r="F129" s="365" t="s">
        <v>847</v>
      </c>
      <c r="G129" s="361">
        <v>6</v>
      </c>
      <c r="H129" s="361">
        <v>6</v>
      </c>
      <c r="I129" s="361">
        <v>6</v>
      </c>
      <c r="J129" s="361">
        <v>6</v>
      </c>
      <c r="K129" s="364"/>
    </row>
    <row r="130" spans="1:11" ht="15" thickBot="1" x14ac:dyDescent="0.35">
      <c r="A130" s="359" t="s">
        <v>114</v>
      </c>
      <c r="B130" s="360" t="s">
        <v>327</v>
      </c>
      <c r="C130" s="360" t="s">
        <v>326</v>
      </c>
      <c r="D130" s="371" t="s">
        <v>102</v>
      </c>
      <c r="E130" s="365" t="s">
        <v>846</v>
      </c>
      <c r="F130" s="365" t="s">
        <v>845</v>
      </c>
      <c r="G130" s="362">
        <v>98</v>
      </c>
      <c r="H130" s="362">
        <v>100</v>
      </c>
      <c r="I130" s="362">
        <v>101</v>
      </c>
      <c r="J130" s="362">
        <v>101</v>
      </c>
      <c r="K130" s="363"/>
    </row>
    <row r="131" spans="1:11" ht="15" thickBot="1" x14ac:dyDescent="0.35">
      <c r="A131" s="359" t="s">
        <v>114</v>
      </c>
      <c r="B131" s="360" t="s">
        <v>327</v>
      </c>
      <c r="C131" s="360" t="s">
        <v>326</v>
      </c>
      <c r="D131" s="371" t="s">
        <v>102</v>
      </c>
      <c r="E131" s="365" t="s">
        <v>844</v>
      </c>
      <c r="F131" s="365" t="s">
        <v>843</v>
      </c>
      <c r="G131" s="361">
        <v>1</v>
      </c>
      <c r="H131" s="361">
        <v>1</v>
      </c>
      <c r="I131" s="361">
        <v>1</v>
      </c>
      <c r="J131" s="361">
        <v>1</v>
      </c>
      <c r="K131" s="364"/>
    </row>
    <row r="132" spans="1:11" ht="15" thickBot="1" x14ac:dyDescent="0.35">
      <c r="A132" s="359" t="s">
        <v>114</v>
      </c>
      <c r="B132" s="360" t="s">
        <v>327</v>
      </c>
      <c r="C132" s="360" t="s">
        <v>326</v>
      </c>
      <c r="D132" s="371" t="s">
        <v>102</v>
      </c>
      <c r="E132" s="365" t="s">
        <v>842</v>
      </c>
      <c r="F132" s="365" t="s">
        <v>841</v>
      </c>
      <c r="G132" s="362">
        <v>299</v>
      </c>
      <c r="H132" s="362">
        <v>306</v>
      </c>
      <c r="I132" s="362">
        <v>308</v>
      </c>
      <c r="J132" s="362">
        <v>308</v>
      </c>
      <c r="K132" s="363"/>
    </row>
    <row r="133" spans="1:11" ht="15" thickBot="1" x14ac:dyDescent="0.35">
      <c r="A133" s="359" t="s">
        <v>114</v>
      </c>
      <c r="B133" s="360" t="s">
        <v>327</v>
      </c>
      <c r="C133" s="360" t="s">
        <v>326</v>
      </c>
      <c r="D133" s="371" t="s">
        <v>102</v>
      </c>
      <c r="E133" s="365" t="s">
        <v>840</v>
      </c>
      <c r="F133" s="365" t="s">
        <v>1253</v>
      </c>
      <c r="G133" s="361">
        <v>1729</v>
      </c>
      <c r="H133" s="361">
        <v>1825</v>
      </c>
      <c r="I133" s="361">
        <v>1857</v>
      </c>
      <c r="J133" s="361">
        <v>1857</v>
      </c>
      <c r="K133" s="364"/>
    </row>
    <row r="134" spans="1:11" ht="15" thickBot="1" x14ac:dyDescent="0.35">
      <c r="A134" s="359" t="s">
        <v>114</v>
      </c>
      <c r="B134" s="360" t="s">
        <v>327</v>
      </c>
      <c r="C134" s="360" t="s">
        <v>326</v>
      </c>
      <c r="D134" s="371" t="s">
        <v>102</v>
      </c>
      <c r="E134" s="365" t="s">
        <v>839</v>
      </c>
      <c r="F134" s="365" t="s">
        <v>1252</v>
      </c>
      <c r="G134" s="362">
        <v>11</v>
      </c>
      <c r="H134" s="362">
        <v>11</v>
      </c>
      <c r="I134" s="362">
        <v>11</v>
      </c>
      <c r="J134" s="362">
        <v>11</v>
      </c>
      <c r="K134" s="363"/>
    </row>
    <row r="135" spans="1:11" ht="15" thickBot="1" x14ac:dyDescent="0.35">
      <c r="A135" s="359" t="s">
        <v>114</v>
      </c>
      <c r="B135" s="360" t="s">
        <v>327</v>
      </c>
      <c r="C135" s="360" t="s">
        <v>326</v>
      </c>
      <c r="D135" s="371" t="s">
        <v>102</v>
      </c>
      <c r="E135" s="365" t="s">
        <v>838</v>
      </c>
      <c r="F135" s="365" t="s">
        <v>837</v>
      </c>
      <c r="G135" s="361">
        <v>231</v>
      </c>
      <c r="H135" s="361">
        <v>251</v>
      </c>
      <c r="I135" s="361">
        <v>258</v>
      </c>
      <c r="J135" s="361">
        <v>258</v>
      </c>
      <c r="K135" s="364"/>
    </row>
    <row r="136" spans="1:11" ht="15" thickBot="1" x14ac:dyDescent="0.35">
      <c r="A136" s="359" t="s">
        <v>114</v>
      </c>
      <c r="B136" s="360" t="s">
        <v>327</v>
      </c>
      <c r="C136" s="360" t="s">
        <v>326</v>
      </c>
      <c r="D136" s="371" t="s">
        <v>102</v>
      </c>
      <c r="E136" s="365" t="s">
        <v>836</v>
      </c>
      <c r="F136" s="365" t="s">
        <v>835</v>
      </c>
      <c r="G136" s="362">
        <v>3</v>
      </c>
      <c r="H136" s="362">
        <v>3</v>
      </c>
      <c r="I136" s="362">
        <v>3</v>
      </c>
      <c r="J136" s="362">
        <v>3</v>
      </c>
      <c r="K136" s="363"/>
    </row>
    <row r="137" spans="1:11" ht="15" thickBot="1" x14ac:dyDescent="0.35">
      <c r="A137" s="359" t="s">
        <v>114</v>
      </c>
      <c r="B137" s="360" t="s">
        <v>327</v>
      </c>
      <c r="C137" s="360" t="s">
        <v>326</v>
      </c>
      <c r="D137" s="371" t="s">
        <v>102</v>
      </c>
      <c r="E137" s="365" t="s">
        <v>834</v>
      </c>
      <c r="F137" s="365" t="s">
        <v>833</v>
      </c>
      <c r="G137" s="361">
        <v>71</v>
      </c>
      <c r="H137" s="361">
        <v>71</v>
      </c>
      <c r="I137" s="361">
        <v>72</v>
      </c>
      <c r="J137" s="361">
        <v>72</v>
      </c>
      <c r="K137" s="364"/>
    </row>
    <row r="138" spans="1:11" ht="15" thickBot="1" x14ac:dyDescent="0.35">
      <c r="A138" s="359" t="s">
        <v>114</v>
      </c>
      <c r="B138" s="360" t="s">
        <v>327</v>
      </c>
      <c r="C138" s="360" t="s">
        <v>326</v>
      </c>
      <c r="D138" s="371" t="s">
        <v>102</v>
      </c>
      <c r="E138" s="365" t="s">
        <v>832</v>
      </c>
      <c r="F138" s="365" t="s">
        <v>831</v>
      </c>
      <c r="G138" s="362">
        <v>370</v>
      </c>
      <c r="H138" s="362">
        <v>375</v>
      </c>
      <c r="I138" s="362">
        <v>378</v>
      </c>
      <c r="J138" s="362">
        <v>378</v>
      </c>
      <c r="K138" s="363"/>
    </row>
    <row r="139" spans="1:11" ht="15" thickBot="1" x14ac:dyDescent="0.35">
      <c r="A139" s="359" t="s">
        <v>114</v>
      </c>
      <c r="B139" s="360" t="s">
        <v>327</v>
      </c>
      <c r="C139" s="360" t="s">
        <v>326</v>
      </c>
      <c r="D139" s="371" t="s">
        <v>102</v>
      </c>
      <c r="E139" s="365" t="s">
        <v>830</v>
      </c>
      <c r="F139" s="365" t="s">
        <v>829</v>
      </c>
      <c r="G139" s="361">
        <v>7</v>
      </c>
      <c r="H139" s="361">
        <v>7</v>
      </c>
      <c r="I139" s="361">
        <v>7</v>
      </c>
      <c r="J139" s="361">
        <v>7</v>
      </c>
      <c r="K139" s="364"/>
    </row>
    <row r="140" spans="1:11" ht="15" thickBot="1" x14ac:dyDescent="0.35">
      <c r="A140" s="359" t="s">
        <v>114</v>
      </c>
      <c r="B140" s="360" t="s">
        <v>327</v>
      </c>
      <c r="C140" s="360" t="s">
        <v>326</v>
      </c>
      <c r="D140" s="371" t="s">
        <v>102</v>
      </c>
      <c r="E140" s="365" t="s">
        <v>828</v>
      </c>
      <c r="F140" s="365" t="s">
        <v>827</v>
      </c>
      <c r="G140" s="362">
        <v>4</v>
      </c>
      <c r="H140" s="362">
        <v>4</v>
      </c>
      <c r="I140" s="362">
        <v>4</v>
      </c>
      <c r="J140" s="362">
        <v>4</v>
      </c>
      <c r="K140" s="363"/>
    </row>
    <row r="141" spans="1:11" ht="15" thickBot="1" x14ac:dyDescent="0.35">
      <c r="A141" s="359" t="s">
        <v>114</v>
      </c>
      <c r="B141" s="360" t="s">
        <v>327</v>
      </c>
      <c r="C141" s="360" t="s">
        <v>326</v>
      </c>
      <c r="D141" s="371" t="s">
        <v>102</v>
      </c>
      <c r="E141" s="365" t="s">
        <v>826</v>
      </c>
      <c r="F141" s="365" t="s">
        <v>825</v>
      </c>
      <c r="G141" s="361">
        <v>143</v>
      </c>
      <c r="H141" s="361">
        <v>145</v>
      </c>
      <c r="I141" s="361">
        <v>150</v>
      </c>
      <c r="J141" s="361">
        <v>150</v>
      </c>
      <c r="K141" s="364"/>
    </row>
    <row r="142" spans="1:11" ht="15" thickBot="1" x14ac:dyDescent="0.35">
      <c r="A142" s="359" t="s">
        <v>114</v>
      </c>
      <c r="B142" s="360" t="s">
        <v>327</v>
      </c>
      <c r="C142" s="360" t="s">
        <v>326</v>
      </c>
      <c r="D142" s="371" t="s">
        <v>102</v>
      </c>
      <c r="E142" s="365" t="s">
        <v>824</v>
      </c>
      <c r="F142" s="365" t="s">
        <v>823</v>
      </c>
      <c r="G142" s="362">
        <v>54</v>
      </c>
      <c r="H142" s="362">
        <v>54</v>
      </c>
      <c r="I142" s="362">
        <v>54</v>
      </c>
      <c r="J142" s="362">
        <v>54</v>
      </c>
      <c r="K142" s="363"/>
    </row>
    <row r="143" spans="1:11" ht="15" thickBot="1" x14ac:dyDescent="0.35">
      <c r="A143" s="359" t="s">
        <v>114</v>
      </c>
      <c r="B143" s="360" t="s">
        <v>327</v>
      </c>
      <c r="C143" s="360" t="s">
        <v>326</v>
      </c>
      <c r="D143" s="371" t="s">
        <v>102</v>
      </c>
      <c r="E143" s="365" t="s">
        <v>822</v>
      </c>
      <c r="F143" s="365" t="s">
        <v>821</v>
      </c>
      <c r="G143" s="361">
        <v>1</v>
      </c>
      <c r="H143" s="361">
        <v>1</v>
      </c>
      <c r="I143" s="361">
        <v>1</v>
      </c>
      <c r="J143" s="361">
        <v>1</v>
      </c>
      <c r="K143" s="364"/>
    </row>
    <row r="144" spans="1:11" ht="15" thickBot="1" x14ac:dyDescent="0.35">
      <c r="A144" s="359" t="s">
        <v>114</v>
      </c>
      <c r="B144" s="360" t="s">
        <v>327</v>
      </c>
      <c r="C144" s="360" t="s">
        <v>326</v>
      </c>
      <c r="D144" s="371" t="s">
        <v>102</v>
      </c>
      <c r="E144" s="365" t="s">
        <v>820</v>
      </c>
      <c r="F144" s="365" t="s">
        <v>819</v>
      </c>
      <c r="G144" s="362">
        <v>3</v>
      </c>
      <c r="H144" s="362">
        <v>3</v>
      </c>
      <c r="I144" s="362">
        <v>3</v>
      </c>
      <c r="J144" s="362">
        <v>3</v>
      </c>
      <c r="K144" s="363"/>
    </row>
    <row r="145" spans="1:11" ht="15" thickBot="1" x14ac:dyDescent="0.35">
      <c r="A145" s="359" t="s">
        <v>114</v>
      </c>
      <c r="B145" s="360" t="s">
        <v>327</v>
      </c>
      <c r="C145" s="360" t="s">
        <v>326</v>
      </c>
      <c r="D145" s="371" t="s">
        <v>102</v>
      </c>
      <c r="E145" s="365" t="s">
        <v>818</v>
      </c>
      <c r="F145" s="365" t="s">
        <v>817</v>
      </c>
      <c r="G145" s="361">
        <v>68</v>
      </c>
      <c r="H145" s="361">
        <v>74</v>
      </c>
      <c r="I145" s="361">
        <v>79</v>
      </c>
      <c r="J145" s="361">
        <v>79</v>
      </c>
      <c r="K145" s="364"/>
    </row>
    <row r="146" spans="1:11" ht="15" thickBot="1" x14ac:dyDescent="0.35">
      <c r="A146" s="359" t="s">
        <v>114</v>
      </c>
      <c r="B146" s="360" t="s">
        <v>327</v>
      </c>
      <c r="C146" s="360" t="s">
        <v>326</v>
      </c>
      <c r="D146" s="371" t="s">
        <v>102</v>
      </c>
      <c r="E146" s="365" t="s">
        <v>816</v>
      </c>
      <c r="F146" s="365" t="s">
        <v>1251</v>
      </c>
      <c r="G146" s="362">
        <v>88</v>
      </c>
      <c r="H146" s="362">
        <v>90</v>
      </c>
      <c r="I146" s="362">
        <v>91</v>
      </c>
      <c r="J146" s="362">
        <v>91</v>
      </c>
      <c r="K146" s="363"/>
    </row>
    <row r="147" spans="1:11" ht="15" thickBot="1" x14ac:dyDescent="0.35">
      <c r="A147" s="359" t="s">
        <v>114</v>
      </c>
      <c r="B147" s="360" t="s">
        <v>327</v>
      </c>
      <c r="C147" s="360" t="s">
        <v>326</v>
      </c>
      <c r="D147" s="371" t="s">
        <v>102</v>
      </c>
      <c r="E147" s="365" t="s">
        <v>815</v>
      </c>
      <c r="F147" s="365" t="s">
        <v>1250</v>
      </c>
      <c r="G147" s="361">
        <v>317</v>
      </c>
      <c r="H147" s="361">
        <v>336</v>
      </c>
      <c r="I147" s="361">
        <v>371</v>
      </c>
      <c r="J147" s="361">
        <v>371</v>
      </c>
      <c r="K147" s="364"/>
    </row>
    <row r="148" spans="1:11" ht="15" thickBot="1" x14ac:dyDescent="0.35">
      <c r="A148" s="359" t="s">
        <v>114</v>
      </c>
      <c r="B148" s="360" t="s">
        <v>327</v>
      </c>
      <c r="C148" s="360" t="s">
        <v>326</v>
      </c>
      <c r="D148" s="371" t="s">
        <v>102</v>
      </c>
      <c r="E148" s="365" t="s">
        <v>814</v>
      </c>
      <c r="F148" s="365" t="s">
        <v>1249</v>
      </c>
      <c r="G148" s="362">
        <v>3</v>
      </c>
      <c r="H148" s="362">
        <v>3</v>
      </c>
      <c r="I148" s="362">
        <v>3</v>
      </c>
      <c r="J148" s="362">
        <v>3</v>
      </c>
      <c r="K148" s="363"/>
    </row>
    <row r="149" spans="1:11" ht="15" thickBot="1" x14ac:dyDescent="0.35">
      <c r="A149" s="359" t="s">
        <v>114</v>
      </c>
      <c r="B149" s="360" t="s">
        <v>327</v>
      </c>
      <c r="C149" s="360" t="s">
        <v>326</v>
      </c>
      <c r="D149" s="371" t="s">
        <v>102</v>
      </c>
      <c r="E149" s="365" t="s">
        <v>813</v>
      </c>
      <c r="F149" s="365" t="s">
        <v>1248</v>
      </c>
      <c r="G149" s="361">
        <v>974</v>
      </c>
      <c r="H149" s="361">
        <v>1015</v>
      </c>
      <c r="I149" s="361">
        <v>1047</v>
      </c>
      <c r="J149" s="361">
        <v>1047</v>
      </c>
      <c r="K149" s="364"/>
    </row>
    <row r="150" spans="1:11" ht="15" thickBot="1" x14ac:dyDescent="0.35">
      <c r="A150" s="359" t="s">
        <v>114</v>
      </c>
      <c r="B150" s="360" t="s">
        <v>327</v>
      </c>
      <c r="C150" s="360" t="s">
        <v>326</v>
      </c>
      <c r="D150" s="371" t="s">
        <v>102</v>
      </c>
      <c r="E150" s="365" t="s">
        <v>812</v>
      </c>
      <c r="F150" s="365" t="s">
        <v>1247</v>
      </c>
      <c r="G150" s="362">
        <v>5</v>
      </c>
      <c r="H150" s="362">
        <v>5</v>
      </c>
      <c r="I150" s="362">
        <v>6</v>
      </c>
      <c r="J150" s="362">
        <v>6</v>
      </c>
      <c r="K150" s="363"/>
    </row>
    <row r="151" spans="1:11" ht="15" thickBot="1" x14ac:dyDescent="0.35">
      <c r="A151" s="359" t="s">
        <v>114</v>
      </c>
      <c r="B151" s="360" t="s">
        <v>327</v>
      </c>
      <c r="C151" s="360" t="s">
        <v>326</v>
      </c>
      <c r="D151" s="371" t="s">
        <v>102</v>
      </c>
      <c r="E151" s="365" t="s">
        <v>811</v>
      </c>
      <c r="F151" s="365" t="s">
        <v>1246</v>
      </c>
      <c r="G151" s="361">
        <v>745</v>
      </c>
      <c r="H151" s="361">
        <v>794</v>
      </c>
      <c r="I151" s="361">
        <v>820</v>
      </c>
      <c r="J151" s="361">
        <v>820</v>
      </c>
      <c r="K151" s="364"/>
    </row>
    <row r="152" spans="1:11" ht="15" thickBot="1" x14ac:dyDescent="0.35">
      <c r="A152" s="359" t="s">
        <v>114</v>
      </c>
      <c r="B152" s="360" t="s">
        <v>327</v>
      </c>
      <c r="C152" s="360" t="s">
        <v>326</v>
      </c>
      <c r="D152" s="371" t="s">
        <v>102</v>
      </c>
      <c r="E152" s="365" t="s">
        <v>810</v>
      </c>
      <c r="F152" s="365" t="s">
        <v>1245</v>
      </c>
      <c r="G152" s="362">
        <v>2</v>
      </c>
      <c r="H152" s="362">
        <v>2</v>
      </c>
      <c r="I152" s="362">
        <v>2</v>
      </c>
      <c r="J152" s="362">
        <v>2</v>
      </c>
      <c r="K152" s="363"/>
    </row>
    <row r="153" spans="1:11" ht="15" thickBot="1" x14ac:dyDescent="0.35">
      <c r="A153" s="359" t="s">
        <v>114</v>
      </c>
      <c r="B153" s="360" t="s">
        <v>327</v>
      </c>
      <c r="C153" s="360" t="s">
        <v>326</v>
      </c>
      <c r="D153" s="371" t="s">
        <v>102</v>
      </c>
      <c r="E153" s="365" t="s">
        <v>809</v>
      </c>
      <c r="F153" s="365" t="s">
        <v>808</v>
      </c>
      <c r="G153" s="361">
        <v>19</v>
      </c>
      <c r="H153" s="361">
        <v>21</v>
      </c>
      <c r="I153" s="361">
        <v>25</v>
      </c>
      <c r="J153" s="361">
        <v>25</v>
      </c>
      <c r="K153" s="364"/>
    </row>
    <row r="154" spans="1:11" ht="15" thickBot="1" x14ac:dyDescent="0.35">
      <c r="A154" s="359" t="s">
        <v>114</v>
      </c>
      <c r="B154" s="360" t="s">
        <v>327</v>
      </c>
      <c r="C154" s="360" t="s">
        <v>326</v>
      </c>
      <c r="D154" s="371" t="s">
        <v>102</v>
      </c>
      <c r="E154" s="365" t="s">
        <v>807</v>
      </c>
      <c r="F154" s="365" t="s">
        <v>1244</v>
      </c>
      <c r="G154" s="362">
        <v>67</v>
      </c>
      <c r="H154" s="362">
        <v>68</v>
      </c>
      <c r="I154" s="362">
        <v>70</v>
      </c>
      <c r="J154" s="362">
        <v>70</v>
      </c>
      <c r="K154" s="363"/>
    </row>
    <row r="155" spans="1:11" ht="15" thickBot="1" x14ac:dyDescent="0.35">
      <c r="A155" s="359" t="s">
        <v>114</v>
      </c>
      <c r="B155" s="360" t="s">
        <v>327</v>
      </c>
      <c r="C155" s="360" t="s">
        <v>326</v>
      </c>
      <c r="D155" s="371" t="s">
        <v>102</v>
      </c>
      <c r="E155" s="365" t="s">
        <v>806</v>
      </c>
      <c r="F155" s="365" t="s">
        <v>1243</v>
      </c>
      <c r="G155" s="361">
        <v>378</v>
      </c>
      <c r="H155" s="361">
        <v>392</v>
      </c>
      <c r="I155" s="361">
        <v>417</v>
      </c>
      <c r="J155" s="361">
        <v>417</v>
      </c>
      <c r="K155" s="364"/>
    </row>
    <row r="156" spans="1:11" ht="15" thickBot="1" x14ac:dyDescent="0.35">
      <c r="A156" s="359" t="s">
        <v>114</v>
      </c>
      <c r="B156" s="360" t="s">
        <v>327</v>
      </c>
      <c r="C156" s="360" t="s">
        <v>326</v>
      </c>
      <c r="D156" s="371" t="s">
        <v>102</v>
      </c>
      <c r="E156" s="365" t="s">
        <v>805</v>
      </c>
      <c r="F156" s="365" t="s">
        <v>1242</v>
      </c>
      <c r="G156" s="362">
        <v>2</v>
      </c>
      <c r="H156" s="362">
        <v>2</v>
      </c>
      <c r="I156" s="362">
        <v>3</v>
      </c>
      <c r="J156" s="362">
        <v>3</v>
      </c>
      <c r="K156" s="363"/>
    </row>
    <row r="157" spans="1:11" ht="15" thickBot="1" x14ac:dyDescent="0.35">
      <c r="A157" s="359" t="s">
        <v>114</v>
      </c>
      <c r="B157" s="360" t="s">
        <v>327</v>
      </c>
      <c r="C157" s="360" t="s">
        <v>326</v>
      </c>
      <c r="D157" s="371" t="s">
        <v>102</v>
      </c>
      <c r="E157" s="365" t="s">
        <v>804</v>
      </c>
      <c r="F157" s="365" t="s">
        <v>803</v>
      </c>
      <c r="G157" s="361">
        <v>60</v>
      </c>
      <c r="H157" s="361">
        <v>63</v>
      </c>
      <c r="I157" s="361">
        <v>64</v>
      </c>
      <c r="J157" s="361">
        <v>64</v>
      </c>
      <c r="K157" s="364"/>
    </row>
    <row r="158" spans="1:11" ht="15" thickBot="1" x14ac:dyDescent="0.35">
      <c r="A158" s="359" t="s">
        <v>114</v>
      </c>
      <c r="B158" s="360" t="s">
        <v>327</v>
      </c>
      <c r="C158" s="360" t="s">
        <v>326</v>
      </c>
      <c r="D158" s="371" t="s">
        <v>102</v>
      </c>
      <c r="E158" s="365" t="s">
        <v>802</v>
      </c>
      <c r="F158" s="365" t="s">
        <v>801</v>
      </c>
      <c r="G158" s="362">
        <v>15</v>
      </c>
      <c r="H158" s="362">
        <v>15</v>
      </c>
      <c r="I158" s="362">
        <v>16</v>
      </c>
      <c r="J158" s="362">
        <v>16</v>
      </c>
      <c r="K158" s="363"/>
    </row>
    <row r="159" spans="1:11" ht="15" thickBot="1" x14ac:dyDescent="0.35">
      <c r="A159" s="359" t="s">
        <v>114</v>
      </c>
      <c r="B159" s="360" t="s">
        <v>327</v>
      </c>
      <c r="C159" s="360" t="s">
        <v>326</v>
      </c>
      <c r="D159" s="371" t="s">
        <v>102</v>
      </c>
      <c r="E159" s="365" t="s">
        <v>800</v>
      </c>
      <c r="F159" s="365" t="s">
        <v>799</v>
      </c>
      <c r="G159" s="361">
        <v>8</v>
      </c>
      <c r="H159" s="361">
        <v>8</v>
      </c>
      <c r="I159" s="361">
        <v>8</v>
      </c>
      <c r="J159" s="361">
        <v>8</v>
      </c>
      <c r="K159" s="364"/>
    </row>
    <row r="160" spans="1:11" ht="15" thickBot="1" x14ac:dyDescent="0.35">
      <c r="A160" s="359" t="s">
        <v>114</v>
      </c>
      <c r="B160" s="360" t="s">
        <v>327</v>
      </c>
      <c r="C160" s="360" t="s">
        <v>326</v>
      </c>
      <c r="D160" s="371" t="s">
        <v>102</v>
      </c>
      <c r="E160" s="365" t="s">
        <v>798</v>
      </c>
      <c r="F160" s="365" t="s">
        <v>1241</v>
      </c>
      <c r="G160" s="362">
        <v>11</v>
      </c>
      <c r="H160" s="362">
        <v>11</v>
      </c>
      <c r="I160" s="362">
        <v>11</v>
      </c>
      <c r="J160" s="362">
        <v>11</v>
      </c>
      <c r="K160" s="363"/>
    </row>
    <row r="161" spans="1:11" ht="15" thickBot="1" x14ac:dyDescent="0.35">
      <c r="A161" s="359" t="s">
        <v>114</v>
      </c>
      <c r="B161" s="360" t="s">
        <v>327</v>
      </c>
      <c r="C161" s="360" t="s">
        <v>326</v>
      </c>
      <c r="D161" s="371" t="s">
        <v>102</v>
      </c>
      <c r="E161" s="365" t="s">
        <v>797</v>
      </c>
      <c r="F161" s="365" t="s">
        <v>1240</v>
      </c>
      <c r="G161" s="361">
        <v>70</v>
      </c>
      <c r="H161" s="361">
        <v>72</v>
      </c>
      <c r="I161" s="361">
        <v>81</v>
      </c>
      <c r="J161" s="361">
        <v>81</v>
      </c>
      <c r="K161" s="364"/>
    </row>
    <row r="162" spans="1:11" ht="15" thickBot="1" x14ac:dyDescent="0.35">
      <c r="A162" s="359" t="s">
        <v>114</v>
      </c>
      <c r="B162" s="360" t="s">
        <v>327</v>
      </c>
      <c r="C162" s="360" t="s">
        <v>326</v>
      </c>
      <c r="D162" s="371" t="s">
        <v>102</v>
      </c>
      <c r="E162" s="365" t="s">
        <v>796</v>
      </c>
      <c r="F162" s="365" t="s">
        <v>1239</v>
      </c>
      <c r="G162" s="362">
        <v>74</v>
      </c>
      <c r="H162" s="362">
        <v>77</v>
      </c>
      <c r="I162" s="362">
        <v>81</v>
      </c>
      <c r="J162" s="362">
        <v>81</v>
      </c>
      <c r="K162" s="363"/>
    </row>
    <row r="163" spans="1:11" ht="15" thickBot="1" x14ac:dyDescent="0.35">
      <c r="A163" s="359" t="s">
        <v>114</v>
      </c>
      <c r="B163" s="360" t="s">
        <v>327</v>
      </c>
      <c r="C163" s="360" t="s">
        <v>326</v>
      </c>
      <c r="D163" s="371" t="s">
        <v>102</v>
      </c>
      <c r="E163" s="365" t="s">
        <v>1238</v>
      </c>
      <c r="F163" s="365" t="s">
        <v>1237</v>
      </c>
      <c r="G163" s="361">
        <v>1</v>
      </c>
      <c r="H163" s="361">
        <v>1</v>
      </c>
      <c r="I163" s="361">
        <v>1</v>
      </c>
      <c r="J163" s="361">
        <v>1</v>
      </c>
      <c r="K163" s="364"/>
    </row>
    <row r="164" spans="1:11" ht="15" thickBot="1" x14ac:dyDescent="0.35">
      <c r="A164" s="359" t="s">
        <v>114</v>
      </c>
      <c r="B164" s="360" t="s">
        <v>327</v>
      </c>
      <c r="C164" s="360" t="s">
        <v>326</v>
      </c>
      <c r="D164" s="371" t="s">
        <v>102</v>
      </c>
      <c r="E164" s="365" t="s">
        <v>795</v>
      </c>
      <c r="F164" s="365" t="s">
        <v>1236</v>
      </c>
      <c r="G164" s="362">
        <v>27</v>
      </c>
      <c r="H164" s="362">
        <v>27</v>
      </c>
      <c r="I164" s="362">
        <v>27</v>
      </c>
      <c r="J164" s="362">
        <v>27</v>
      </c>
      <c r="K164" s="363"/>
    </row>
    <row r="165" spans="1:11" ht="15" thickBot="1" x14ac:dyDescent="0.35">
      <c r="A165" s="359" t="s">
        <v>114</v>
      </c>
      <c r="B165" s="360" t="s">
        <v>327</v>
      </c>
      <c r="C165" s="360" t="s">
        <v>326</v>
      </c>
      <c r="D165" s="371" t="s">
        <v>102</v>
      </c>
      <c r="E165" s="365" t="s">
        <v>794</v>
      </c>
      <c r="F165" s="365" t="s">
        <v>1235</v>
      </c>
      <c r="G165" s="361">
        <v>1</v>
      </c>
      <c r="H165" s="361">
        <v>1</v>
      </c>
      <c r="I165" s="361">
        <v>1</v>
      </c>
      <c r="J165" s="361">
        <v>1</v>
      </c>
      <c r="K165" s="364"/>
    </row>
    <row r="166" spans="1:11" ht="15" thickBot="1" x14ac:dyDescent="0.35">
      <c r="A166" s="359" t="s">
        <v>114</v>
      </c>
      <c r="B166" s="360" t="s">
        <v>327</v>
      </c>
      <c r="C166" s="360" t="s">
        <v>326</v>
      </c>
      <c r="D166" s="371" t="s">
        <v>102</v>
      </c>
      <c r="E166" s="365" t="s">
        <v>793</v>
      </c>
      <c r="F166" s="365" t="s">
        <v>1234</v>
      </c>
      <c r="G166" s="362">
        <v>7</v>
      </c>
      <c r="H166" s="362">
        <v>7</v>
      </c>
      <c r="I166" s="362">
        <v>7</v>
      </c>
      <c r="J166" s="362">
        <v>7</v>
      </c>
      <c r="K166" s="363"/>
    </row>
    <row r="167" spans="1:11" ht="15" thickBot="1" x14ac:dyDescent="0.35">
      <c r="A167" s="359" t="s">
        <v>114</v>
      </c>
      <c r="B167" s="360" t="s">
        <v>327</v>
      </c>
      <c r="C167" s="360" t="s">
        <v>326</v>
      </c>
      <c r="D167" s="371" t="s">
        <v>102</v>
      </c>
      <c r="E167" s="365" t="s">
        <v>792</v>
      </c>
      <c r="F167" s="365" t="s">
        <v>1233</v>
      </c>
      <c r="G167" s="361">
        <v>65</v>
      </c>
      <c r="H167" s="361">
        <v>71</v>
      </c>
      <c r="I167" s="361">
        <v>72</v>
      </c>
      <c r="J167" s="361">
        <v>72</v>
      </c>
      <c r="K167" s="364"/>
    </row>
    <row r="168" spans="1:11" ht="15" thickBot="1" x14ac:dyDescent="0.35">
      <c r="A168" s="359" t="s">
        <v>114</v>
      </c>
      <c r="B168" s="360" t="s">
        <v>327</v>
      </c>
      <c r="C168" s="360" t="s">
        <v>326</v>
      </c>
      <c r="D168" s="371" t="s">
        <v>102</v>
      </c>
      <c r="E168" s="365" t="s">
        <v>791</v>
      </c>
      <c r="F168" s="365" t="s">
        <v>1232</v>
      </c>
      <c r="G168" s="362">
        <v>111</v>
      </c>
      <c r="H168" s="362">
        <v>121</v>
      </c>
      <c r="I168" s="362">
        <v>126</v>
      </c>
      <c r="J168" s="362">
        <v>126</v>
      </c>
      <c r="K168" s="363"/>
    </row>
    <row r="169" spans="1:11" ht="15" thickBot="1" x14ac:dyDescent="0.35">
      <c r="A169" s="359" t="s">
        <v>114</v>
      </c>
      <c r="B169" s="360" t="s">
        <v>327</v>
      </c>
      <c r="C169" s="360" t="s">
        <v>326</v>
      </c>
      <c r="D169" s="371" t="s">
        <v>102</v>
      </c>
      <c r="E169" s="365" t="s">
        <v>790</v>
      </c>
      <c r="F169" s="365" t="s">
        <v>1231</v>
      </c>
      <c r="G169" s="361">
        <v>90</v>
      </c>
      <c r="H169" s="361">
        <v>96</v>
      </c>
      <c r="I169" s="361">
        <v>100</v>
      </c>
      <c r="J169" s="361">
        <v>100</v>
      </c>
      <c r="K169" s="364"/>
    </row>
    <row r="170" spans="1:11" ht="15" thickBot="1" x14ac:dyDescent="0.35">
      <c r="A170" s="359" t="s">
        <v>114</v>
      </c>
      <c r="B170" s="360" t="s">
        <v>327</v>
      </c>
      <c r="C170" s="360" t="s">
        <v>326</v>
      </c>
      <c r="D170" s="371" t="s">
        <v>102</v>
      </c>
      <c r="E170" s="365" t="s">
        <v>789</v>
      </c>
      <c r="F170" s="365" t="s">
        <v>788</v>
      </c>
      <c r="G170" s="362">
        <v>1</v>
      </c>
      <c r="H170" s="362">
        <v>1</v>
      </c>
      <c r="I170" s="362">
        <v>1</v>
      </c>
      <c r="J170" s="362">
        <v>1</v>
      </c>
      <c r="K170" s="363"/>
    </row>
    <row r="171" spans="1:11" ht="15" thickBot="1" x14ac:dyDescent="0.35">
      <c r="A171" s="359" t="s">
        <v>114</v>
      </c>
      <c r="B171" s="360" t="s">
        <v>327</v>
      </c>
      <c r="C171" s="360" t="s">
        <v>326</v>
      </c>
      <c r="D171" s="371" t="s">
        <v>102</v>
      </c>
      <c r="E171" s="365" t="s">
        <v>787</v>
      </c>
      <c r="F171" s="365" t="s">
        <v>786</v>
      </c>
      <c r="G171" s="361">
        <v>3</v>
      </c>
      <c r="H171" s="361">
        <v>3</v>
      </c>
      <c r="I171" s="361">
        <v>3</v>
      </c>
      <c r="J171" s="361">
        <v>3</v>
      </c>
      <c r="K171" s="364"/>
    </row>
    <row r="172" spans="1:11" ht="15" thickBot="1" x14ac:dyDescent="0.35">
      <c r="A172" s="359" t="s">
        <v>114</v>
      </c>
      <c r="B172" s="360" t="s">
        <v>327</v>
      </c>
      <c r="C172" s="360" t="s">
        <v>326</v>
      </c>
      <c r="D172" s="371" t="s">
        <v>102</v>
      </c>
      <c r="E172" s="365" t="s">
        <v>785</v>
      </c>
      <c r="F172" s="365" t="s">
        <v>1230</v>
      </c>
      <c r="G172" s="362">
        <v>8115</v>
      </c>
      <c r="H172" s="362">
        <v>8256</v>
      </c>
      <c r="I172" s="362">
        <v>8391</v>
      </c>
      <c r="J172" s="362">
        <v>8391</v>
      </c>
      <c r="K172" s="363"/>
    </row>
    <row r="173" spans="1:11" ht="15" thickBot="1" x14ac:dyDescent="0.35">
      <c r="A173" s="359" t="s">
        <v>114</v>
      </c>
      <c r="B173" s="360" t="s">
        <v>327</v>
      </c>
      <c r="C173" s="360" t="s">
        <v>326</v>
      </c>
      <c r="D173" s="371" t="s">
        <v>102</v>
      </c>
      <c r="E173" s="365" t="s">
        <v>784</v>
      </c>
      <c r="F173" s="365" t="s">
        <v>1229</v>
      </c>
      <c r="G173" s="361">
        <v>9</v>
      </c>
      <c r="H173" s="361">
        <v>9</v>
      </c>
      <c r="I173" s="361">
        <v>9</v>
      </c>
      <c r="J173" s="361">
        <v>9</v>
      </c>
      <c r="K173" s="364"/>
    </row>
    <row r="174" spans="1:11" ht="15" thickBot="1" x14ac:dyDescent="0.35">
      <c r="A174" s="359" t="s">
        <v>114</v>
      </c>
      <c r="B174" s="360" t="s">
        <v>327</v>
      </c>
      <c r="C174" s="360" t="s">
        <v>326</v>
      </c>
      <c r="D174" s="371" t="s">
        <v>102</v>
      </c>
      <c r="E174" s="365" t="s">
        <v>783</v>
      </c>
      <c r="F174" s="365" t="s">
        <v>1228</v>
      </c>
      <c r="G174" s="362">
        <v>3489</v>
      </c>
      <c r="H174" s="362">
        <v>3620</v>
      </c>
      <c r="I174" s="362">
        <v>3707</v>
      </c>
      <c r="J174" s="362">
        <v>3707</v>
      </c>
      <c r="K174" s="363"/>
    </row>
    <row r="175" spans="1:11" ht="15" thickBot="1" x14ac:dyDescent="0.35">
      <c r="A175" s="359" t="s">
        <v>114</v>
      </c>
      <c r="B175" s="360" t="s">
        <v>327</v>
      </c>
      <c r="C175" s="360" t="s">
        <v>326</v>
      </c>
      <c r="D175" s="371" t="s">
        <v>102</v>
      </c>
      <c r="E175" s="365" t="s">
        <v>782</v>
      </c>
      <c r="F175" s="365" t="s">
        <v>1227</v>
      </c>
      <c r="G175" s="361">
        <v>20</v>
      </c>
      <c r="H175" s="361">
        <v>21</v>
      </c>
      <c r="I175" s="361">
        <v>22</v>
      </c>
      <c r="J175" s="361">
        <v>22</v>
      </c>
      <c r="K175" s="364"/>
    </row>
    <row r="176" spans="1:11" ht="15" thickBot="1" x14ac:dyDescent="0.35">
      <c r="A176" s="359" t="s">
        <v>114</v>
      </c>
      <c r="B176" s="360" t="s">
        <v>327</v>
      </c>
      <c r="C176" s="360" t="s">
        <v>326</v>
      </c>
      <c r="D176" s="371" t="s">
        <v>102</v>
      </c>
      <c r="E176" s="365" t="s">
        <v>781</v>
      </c>
      <c r="F176" s="365" t="s">
        <v>1226</v>
      </c>
      <c r="G176" s="362">
        <v>2742</v>
      </c>
      <c r="H176" s="362">
        <v>2984</v>
      </c>
      <c r="I176" s="362">
        <v>3129</v>
      </c>
      <c r="J176" s="362">
        <v>3129</v>
      </c>
      <c r="K176" s="363"/>
    </row>
    <row r="177" spans="1:11" ht="15" thickBot="1" x14ac:dyDescent="0.35">
      <c r="A177" s="359" t="s">
        <v>114</v>
      </c>
      <c r="B177" s="360" t="s">
        <v>327</v>
      </c>
      <c r="C177" s="360" t="s">
        <v>326</v>
      </c>
      <c r="D177" s="371" t="s">
        <v>102</v>
      </c>
      <c r="E177" s="365" t="s">
        <v>780</v>
      </c>
      <c r="F177" s="365" t="s">
        <v>1225</v>
      </c>
      <c r="G177" s="361">
        <v>33</v>
      </c>
      <c r="H177" s="361">
        <v>36</v>
      </c>
      <c r="I177" s="361">
        <v>36</v>
      </c>
      <c r="J177" s="361">
        <v>36</v>
      </c>
      <c r="K177" s="364"/>
    </row>
    <row r="178" spans="1:11" ht="15" thickBot="1" x14ac:dyDescent="0.35">
      <c r="A178" s="359" t="s">
        <v>114</v>
      </c>
      <c r="B178" s="360" t="s">
        <v>327</v>
      </c>
      <c r="C178" s="360" t="s">
        <v>326</v>
      </c>
      <c r="D178" s="371" t="s">
        <v>102</v>
      </c>
      <c r="E178" s="365" t="s">
        <v>779</v>
      </c>
      <c r="F178" s="365" t="s">
        <v>778</v>
      </c>
      <c r="G178" s="362">
        <v>12</v>
      </c>
      <c r="H178" s="362">
        <v>12</v>
      </c>
      <c r="I178" s="362">
        <v>12</v>
      </c>
      <c r="J178" s="362">
        <v>12</v>
      </c>
      <c r="K178" s="363"/>
    </row>
    <row r="179" spans="1:11" ht="15" thickBot="1" x14ac:dyDescent="0.35">
      <c r="A179" s="359" t="s">
        <v>114</v>
      </c>
      <c r="B179" s="360" t="s">
        <v>327</v>
      </c>
      <c r="C179" s="360" t="s">
        <v>326</v>
      </c>
      <c r="D179" s="371" t="s">
        <v>102</v>
      </c>
      <c r="E179" s="365" t="s">
        <v>777</v>
      </c>
      <c r="F179" s="365" t="s">
        <v>1224</v>
      </c>
      <c r="G179" s="361">
        <v>53</v>
      </c>
      <c r="H179" s="361">
        <v>53</v>
      </c>
      <c r="I179" s="361">
        <v>53</v>
      </c>
      <c r="J179" s="361">
        <v>53</v>
      </c>
      <c r="K179" s="364"/>
    </row>
    <row r="180" spans="1:11" ht="15" thickBot="1" x14ac:dyDescent="0.35">
      <c r="A180" s="359" t="s">
        <v>114</v>
      </c>
      <c r="B180" s="360" t="s">
        <v>327</v>
      </c>
      <c r="C180" s="360" t="s">
        <v>326</v>
      </c>
      <c r="D180" s="371" t="s">
        <v>102</v>
      </c>
      <c r="E180" s="365" t="s">
        <v>776</v>
      </c>
      <c r="F180" s="365" t="s">
        <v>1223</v>
      </c>
      <c r="G180" s="362">
        <v>2</v>
      </c>
      <c r="H180" s="362">
        <v>2</v>
      </c>
      <c r="I180" s="362">
        <v>2</v>
      </c>
      <c r="J180" s="362">
        <v>2</v>
      </c>
      <c r="K180" s="363"/>
    </row>
    <row r="181" spans="1:11" ht="15" thickBot="1" x14ac:dyDescent="0.35">
      <c r="A181" s="359" t="s">
        <v>114</v>
      </c>
      <c r="B181" s="360" t="s">
        <v>327</v>
      </c>
      <c r="C181" s="360" t="s">
        <v>326</v>
      </c>
      <c r="D181" s="371" t="s">
        <v>102</v>
      </c>
      <c r="E181" s="365" t="s">
        <v>775</v>
      </c>
      <c r="F181" s="365" t="s">
        <v>774</v>
      </c>
      <c r="G181" s="361">
        <v>8</v>
      </c>
      <c r="H181" s="361">
        <v>8</v>
      </c>
      <c r="I181" s="361">
        <v>8</v>
      </c>
      <c r="J181" s="361">
        <v>8</v>
      </c>
      <c r="K181" s="364"/>
    </row>
    <row r="182" spans="1:11" ht="15" thickBot="1" x14ac:dyDescent="0.35">
      <c r="A182" s="359" t="s">
        <v>114</v>
      </c>
      <c r="B182" s="360" t="s">
        <v>327</v>
      </c>
      <c r="C182" s="360" t="s">
        <v>326</v>
      </c>
      <c r="D182" s="371" t="s">
        <v>102</v>
      </c>
      <c r="E182" s="365" t="s">
        <v>773</v>
      </c>
      <c r="F182" s="365" t="s">
        <v>772</v>
      </c>
      <c r="G182" s="362">
        <v>14</v>
      </c>
      <c r="H182" s="362">
        <v>17</v>
      </c>
      <c r="I182" s="362">
        <v>17</v>
      </c>
      <c r="J182" s="362">
        <v>17</v>
      </c>
      <c r="K182" s="363"/>
    </row>
    <row r="183" spans="1:11" ht="15" thickBot="1" x14ac:dyDescent="0.35">
      <c r="A183" s="359" t="s">
        <v>114</v>
      </c>
      <c r="B183" s="360" t="s">
        <v>327</v>
      </c>
      <c r="C183" s="360" t="s">
        <v>326</v>
      </c>
      <c r="D183" s="371" t="s">
        <v>102</v>
      </c>
      <c r="E183" s="365" t="s">
        <v>771</v>
      </c>
      <c r="F183" s="365" t="s">
        <v>1222</v>
      </c>
      <c r="G183" s="361">
        <v>86</v>
      </c>
      <c r="H183" s="361">
        <v>89</v>
      </c>
      <c r="I183" s="361">
        <v>90</v>
      </c>
      <c r="J183" s="361">
        <v>90</v>
      </c>
      <c r="K183" s="364"/>
    </row>
    <row r="184" spans="1:11" ht="15" thickBot="1" x14ac:dyDescent="0.35">
      <c r="A184" s="359" t="s">
        <v>114</v>
      </c>
      <c r="B184" s="360" t="s">
        <v>327</v>
      </c>
      <c r="C184" s="360" t="s">
        <v>326</v>
      </c>
      <c r="D184" s="371" t="s">
        <v>102</v>
      </c>
      <c r="E184" s="365" t="s">
        <v>770</v>
      </c>
      <c r="F184" s="365" t="s">
        <v>1221</v>
      </c>
      <c r="G184" s="362">
        <v>1</v>
      </c>
      <c r="H184" s="362">
        <v>1</v>
      </c>
      <c r="I184" s="362">
        <v>1</v>
      </c>
      <c r="J184" s="362">
        <v>1</v>
      </c>
      <c r="K184" s="363"/>
    </row>
    <row r="185" spans="1:11" ht="15" thickBot="1" x14ac:dyDescent="0.35">
      <c r="A185" s="359" t="s">
        <v>114</v>
      </c>
      <c r="B185" s="360" t="s">
        <v>327</v>
      </c>
      <c r="C185" s="360" t="s">
        <v>326</v>
      </c>
      <c r="D185" s="371" t="s">
        <v>102</v>
      </c>
      <c r="E185" s="365" t="s">
        <v>769</v>
      </c>
      <c r="F185" s="365" t="s">
        <v>768</v>
      </c>
      <c r="G185" s="361">
        <v>16</v>
      </c>
      <c r="H185" s="361">
        <v>16</v>
      </c>
      <c r="I185" s="361">
        <v>16</v>
      </c>
      <c r="J185" s="361">
        <v>16</v>
      </c>
      <c r="K185" s="364"/>
    </row>
    <row r="186" spans="1:11" ht="15" thickBot="1" x14ac:dyDescent="0.35">
      <c r="A186" s="359" t="s">
        <v>114</v>
      </c>
      <c r="B186" s="360" t="s">
        <v>327</v>
      </c>
      <c r="C186" s="360" t="s">
        <v>326</v>
      </c>
      <c r="D186" s="371" t="s">
        <v>102</v>
      </c>
      <c r="E186" s="365" t="s">
        <v>767</v>
      </c>
      <c r="F186" s="365" t="s">
        <v>1220</v>
      </c>
      <c r="G186" s="362">
        <v>9</v>
      </c>
      <c r="H186" s="362">
        <v>9</v>
      </c>
      <c r="I186" s="362">
        <v>9</v>
      </c>
      <c r="J186" s="362">
        <v>9</v>
      </c>
      <c r="K186" s="363"/>
    </row>
    <row r="187" spans="1:11" ht="15" thickBot="1" x14ac:dyDescent="0.35">
      <c r="A187" s="359" t="s">
        <v>114</v>
      </c>
      <c r="B187" s="360" t="s">
        <v>327</v>
      </c>
      <c r="C187" s="360" t="s">
        <v>326</v>
      </c>
      <c r="D187" s="371" t="s">
        <v>102</v>
      </c>
      <c r="E187" s="365" t="s">
        <v>766</v>
      </c>
      <c r="F187" s="365" t="s">
        <v>1219</v>
      </c>
      <c r="G187" s="361">
        <v>14</v>
      </c>
      <c r="H187" s="361">
        <v>15</v>
      </c>
      <c r="I187" s="361">
        <v>15</v>
      </c>
      <c r="J187" s="361">
        <v>15</v>
      </c>
      <c r="K187" s="364"/>
    </row>
    <row r="188" spans="1:11" ht="15" thickBot="1" x14ac:dyDescent="0.35">
      <c r="A188" s="359" t="s">
        <v>114</v>
      </c>
      <c r="B188" s="360" t="s">
        <v>327</v>
      </c>
      <c r="C188" s="360" t="s">
        <v>326</v>
      </c>
      <c r="D188" s="371" t="s">
        <v>102</v>
      </c>
      <c r="E188" s="365" t="s">
        <v>765</v>
      </c>
      <c r="F188" s="365" t="s">
        <v>1218</v>
      </c>
      <c r="G188" s="362">
        <v>9</v>
      </c>
      <c r="H188" s="362">
        <v>9</v>
      </c>
      <c r="I188" s="362">
        <v>9</v>
      </c>
      <c r="J188" s="362">
        <v>9</v>
      </c>
      <c r="K188" s="363"/>
    </row>
    <row r="189" spans="1:11" ht="15" thickBot="1" x14ac:dyDescent="0.35">
      <c r="A189" s="359" t="s">
        <v>114</v>
      </c>
      <c r="B189" s="360" t="s">
        <v>327</v>
      </c>
      <c r="C189" s="360" t="s">
        <v>326</v>
      </c>
      <c r="D189" s="371" t="s">
        <v>102</v>
      </c>
      <c r="E189" s="365" t="s">
        <v>764</v>
      </c>
      <c r="F189" s="365" t="s">
        <v>763</v>
      </c>
      <c r="G189" s="361">
        <v>6</v>
      </c>
      <c r="H189" s="361">
        <v>6</v>
      </c>
      <c r="I189" s="361">
        <v>7</v>
      </c>
      <c r="J189" s="361">
        <v>7</v>
      </c>
      <c r="K189" s="364"/>
    </row>
    <row r="190" spans="1:11" ht="15" thickBot="1" x14ac:dyDescent="0.35">
      <c r="A190" s="359" t="s">
        <v>114</v>
      </c>
      <c r="B190" s="360" t="s">
        <v>327</v>
      </c>
      <c r="C190" s="360" t="s">
        <v>326</v>
      </c>
      <c r="D190" s="371" t="s">
        <v>102</v>
      </c>
      <c r="E190" s="365" t="s">
        <v>762</v>
      </c>
      <c r="F190" s="365" t="s">
        <v>338</v>
      </c>
      <c r="G190" s="362">
        <v>58</v>
      </c>
      <c r="H190" s="362">
        <v>59</v>
      </c>
      <c r="I190" s="362">
        <v>65</v>
      </c>
      <c r="J190" s="362">
        <v>65</v>
      </c>
      <c r="K190" s="363"/>
    </row>
    <row r="191" spans="1:11" ht="15" thickBot="1" x14ac:dyDescent="0.35">
      <c r="A191" s="359" t="s">
        <v>114</v>
      </c>
      <c r="B191" s="360" t="s">
        <v>327</v>
      </c>
      <c r="C191" s="360" t="s">
        <v>326</v>
      </c>
      <c r="D191" s="371" t="s">
        <v>102</v>
      </c>
      <c r="E191" s="365" t="s">
        <v>761</v>
      </c>
      <c r="F191" s="365" t="s">
        <v>753</v>
      </c>
      <c r="G191" s="361">
        <v>39</v>
      </c>
      <c r="H191" s="361">
        <v>44</v>
      </c>
      <c r="I191" s="361">
        <v>45</v>
      </c>
      <c r="J191" s="361">
        <v>45</v>
      </c>
      <c r="K191" s="364"/>
    </row>
    <row r="192" spans="1:11" ht="15" thickBot="1" x14ac:dyDescent="0.35">
      <c r="A192" s="359" t="s">
        <v>114</v>
      </c>
      <c r="B192" s="360" t="s">
        <v>327</v>
      </c>
      <c r="C192" s="360" t="s">
        <v>326</v>
      </c>
      <c r="D192" s="371" t="s">
        <v>102</v>
      </c>
      <c r="E192" s="365" t="s">
        <v>760</v>
      </c>
      <c r="F192" s="365" t="s">
        <v>759</v>
      </c>
      <c r="G192" s="362">
        <v>2</v>
      </c>
      <c r="H192" s="362">
        <v>2</v>
      </c>
      <c r="I192" s="362">
        <v>2</v>
      </c>
      <c r="J192" s="362">
        <v>2</v>
      </c>
      <c r="K192" s="363"/>
    </row>
    <row r="193" spans="1:11" ht="15" thickBot="1" x14ac:dyDescent="0.35">
      <c r="A193" s="359" t="s">
        <v>114</v>
      </c>
      <c r="B193" s="360" t="s">
        <v>327</v>
      </c>
      <c r="C193" s="360" t="s">
        <v>326</v>
      </c>
      <c r="D193" s="371" t="s">
        <v>102</v>
      </c>
      <c r="E193" s="365" t="s">
        <v>758</v>
      </c>
      <c r="F193" s="365" t="s">
        <v>336</v>
      </c>
      <c r="G193" s="361">
        <v>5505</v>
      </c>
      <c r="H193" s="361">
        <v>5811</v>
      </c>
      <c r="I193" s="361">
        <v>6050</v>
      </c>
      <c r="J193" s="361">
        <v>6050</v>
      </c>
      <c r="K193" s="364"/>
    </row>
    <row r="194" spans="1:11" ht="15" thickBot="1" x14ac:dyDescent="0.35">
      <c r="A194" s="359" t="s">
        <v>114</v>
      </c>
      <c r="B194" s="360" t="s">
        <v>327</v>
      </c>
      <c r="C194" s="360" t="s">
        <v>326</v>
      </c>
      <c r="D194" s="371" t="s">
        <v>102</v>
      </c>
      <c r="E194" s="365" t="s">
        <v>757</v>
      </c>
      <c r="F194" s="365" t="s">
        <v>750</v>
      </c>
      <c r="G194" s="362">
        <v>1</v>
      </c>
      <c r="H194" s="362">
        <v>1</v>
      </c>
      <c r="I194" s="362">
        <v>1</v>
      </c>
      <c r="J194" s="362">
        <v>1</v>
      </c>
      <c r="K194" s="363"/>
    </row>
    <row r="195" spans="1:11" ht="15" thickBot="1" x14ac:dyDescent="0.35">
      <c r="A195" s="359" t="s">
        <v>114</v>
      </c>
      <c r="B195" s="360" t="s">
        <v>327</v>
      </c>
      <c r="C195" s="360" t="s">
        <v>326</v>
      </c>
      <c r="D195" s="371" t="s">
        <v>102</v>
      </c>
      <c r="E195" s="365" t="s">
        <v>1217</v>
      </c>
      <c r="F195" s="365" t="s">
        <v>1216</v>
      </c>
      <c r="G195" s="361">
        <v>84</v>
      </c>
      <c r="H195" s="361">
        <v>85</v>
      </c>
      <c r="I195" s="361">
        <v>89</v>
      </c>
      <c r="J195" s="361">
        <v>89</v>
      </c>
      <c r="K195" s="364"/>
    </row>
    <row r="196" spans="1:11" ht="15" thickBot="1" x14ac:dyDescent="0.35">
      <c r="A196" s="359" t="s">
        <v>114</v>
      </c>
      <c r="B196" s="360" t="s">
        <v>327</v>
      </c>
      <c r="C196" s="360" t="s">
        <v>326</v>
      </c>
      <c r="D196" s="371" t="s">
        <v>102</v>
      </c>
      <c r="E196" s="365" t="s">
        <v>1215</v>
      </c>
      <c r="F196" s="365" t="s">
        <v>1214</v>
      </c>
      <c r="G196" s="362">
        <v>127</v>
      </c>
      <c r="H196" s="362">
        <v>135</v>
      </c>
      <c r="I196" s="362">
        <v>143</v>
      </c>
      <c r="J196" s="362">
        <v>143</v>
      </c>
      <c r="K196" s="363"/>
    </row>
    <row r="197" spans="1:11" ht="15" thickBot="1" x14ac:dyDescent="0.35">
      <c r="A197" s="359" t="s">
        <v>114</v>
      </c>
      <c r="B197" s="360" t="s">
        <v>327</v>
      </c>
      <c r="C197" s="360" t="s">
        <v>326</v>
      </c>
      <c r="D197" s="371" t="s">
        <v>102</v>
      </c>
      <c r="E197" s="365" t="s">
        <v>1213</v>
      </c>
      <c r="F197" s="365" t="s">
        <v>1212</v>
      </c>
      <c r="G197" s="361">
        <v>13</v>
      </c>
      <c r="H197" s="361">
        <v>13</v>
      </c>
      <c r="I197" s="361">
        <v>13</v>
      </c>
      <c r="J197" s="361">
        <v>13</v>
      </c>
      <c r="K197" s="364"/>
    </row>
    <row r="198" spans="1:11" ht="15" thickBot="1" x14ac:dyDescent="0.35">
      <c r="A198" s="359" t="s">
        <v>114</v>
      </c>
      <c r="B198" s="360" t="s">
        <v>327</v>
      </c>
      <c r="C198" s="360" t="s">
        <v>326</v>
      </c>
      <c r="D198" s="371" t="s">
        <v>102</v>
      </c>
      <c r="E198" s="360" t="s">
        <v>1360</v>
      </c>
      <c r="F198" s="360" t="s">
        <v>1361</v>
      </c>
      <c r="G198" s="362">
        <v>51</v>
      </c>
      <c r="H198" s="362">
        <v>53</v>
      </c>
      <c r="I198" s="362">
        <v>56</v>
      </c>
      <c r="J198" s="362">
        <v>56</v>
      </c>
      <c r="K198" s="363"/>
    </row>
    <row r="199" spans="1:11" ht="15" thickBot="1" x14ac:dyDescent="0.35">
      <c r="A199" s="359" t="s">
        <v>114</v>
      </c>
      <c r="B199" s="360" t="s">
        <v>327</v>
      </c>
      <c r="C199" s="360" t="s">
        <v>326</v>
      </c>
      <c r="D199" s="371" t="s">
        <v>102</v>
      </c>
      <c r="E199" s="360" t="s">
        <v>1362</v>
      </c>
      <c r="F199" s="360" t="s">
        <v>1363</v>
      </c>
      <c r="G199" s="361">
        <v>13</v>
      </c>
      <c r="H199" s="361">
        <v>13</v>
      </c>
      <c r="I199" s="361">
        <v>13</v>
      </c>
      <c r="J199" s="361">
        <v>13</v>
      </c>
      <c r="K199" s="364"/>
    </row>
    <row r="200" spans="1:11" ht="15" thickBot="1" x14ac:dyDescent="0.35">
      <c r="A200" s="359" t="s">
        <v>114</v>
      </c>
      <c r="B200" s="360" t="s">
        <v>327</v>
      </c>
      <c r="C200" s="360" t="s">
        <v>326</v>
      </c>
      <c r="D200" s="371" t="s">
        <v>102</v>
      </c>
      <c r="E200" s="365" t="s">
        <v>1211</v>
      </c>
      <c r="F200" s="365" t="s">
        <v>1210</v>
      </c>
      <c r="G200" s="362">
        <v>1958</v>
      </c>
      <c r="H200" s="362">
        <v>1977</v>
      </c>
      <c r="I200" s="362">
        <v>1988</v>
      </c>
      <c r="J200" s="362">
        <v>1988</v>
      </c>
      <c r="K200" s="363"/>
    </row>
    <row r="201" spans="1:11" ht="15" thickBot="1" x14ac:dyDescent="0.35">
      <c r="A201" s="359" t="s">
        <v>114</v>
      </c>
      <c r="B201" s="360" t="s">
        <v>327</v>
      </c>
      <c r="C201" s="360" t="s">
        <v>326</v>
      </c>
      <c r="D201" s="371" t="s">
        <v>102</v>
      </c>
      <c r="E201" s="360" t="s">
        <v>1364</v>
      </c>
      <c r="F201" s="360" t="s">
        <v>1365</v>
      </c>
      <c r="G201" s="361">
        <v>1</v>
      </c>
      <c r="H201" s="361">
        <v>1</v>
      </c>
      <c r="I201" s="361">
        <v>1</v>
      </c>
      <c r="J201" s="361">
        <v>1</v>
      </c>
      <c r="K201" s="364"/>
    </row>
    <row r="202" spans="1:11" ht="15" thickBot="1" x14ac:dyDescent="0.35">
      <c r="A202" s="359" t="s">
        <v>114</v>
      </c>
      <c r="B202" s="360" t="s">
        <v>327</v>
      </c>
      <c r="C202" s="360" t="s">
        <v>326</v>
      </c>
      <c r="D202" s="371" t="s">
        <v>102</v>
      </c>
      <c r="E202" s="365" t="s">
        <v>1209</v>
      </c>
      <c r="F202" s="365" t="s">
        <v>1208</v>
      </c>
      <c r="G202" s="362">
        <v>1041</v>
      </c>
      <c r="H202" s="362">
        <v>1059</v>
      </c>
      <c r="I202" s="362">
        <v>1074</v>
      </c>
      <c r="J202" s="362">
        <v>1074</v>
      </c>
      <c r="K202" s="363"/>
    </row>
    <row r="203" spans="1:11" ht="15" thickBot="1" x14ac:dyDescent="0.35">
      <c r="A203" s="359" t="s">
        <v>114</v>
      </c>
      <c r="B203" s="360" t="s">
        <v>327</v>
      </c>
      <c r="C203" s="360" t="s">
        <v>326</v>
      </c>
      <c r="D203" s="371" t="s">
        <v>102</v>
      </c>
      <c r="E203" s="365" t="s">
        <v>1207</v>
      </c>
      <c r="F203" s="365" t="s">
        <v>1206</v>
      </c>
      <c r="G203" s="361">
        <v>5</v>
      </c>
      <c r="H203" s="361">
        <v>5</v>
      </c>
      <c r="I203" s="361">
        <v>5</v>
      </c>
      <c r="J203" s="361">
        <v>5</v>
      </c>
      <c r="K203" s="364"/>
    </row>
    <row r="204" spans="1:11" ht="15" thickBot="1" x14ac:dyDescent="0.35">
      <c r="A204" s="359" t="s">
        <v>114</v>
      </c>
      <c r="B204" s="360" t="s">
        <v>327</v>
      </c>
      <c r="C204" s="360" t="s">
        <v>326</v>
      </c>
      <c r="D204" s="371" t="s">
        <v>102</v>
      </c>
      <c r="E204" s="365" t="s">
        <v>1205</v>
      </c>
      <c r="F204" s="365" t="s">
        <v>1204</v>
      </c>
      <c r="G204" s="362">
        <v>2210</v>
      </c>
      <c r="H204" s="362">
        <v>2333</v>
      </c>
      <c r="I204" s="362">
        <v>2426</v>
      </c>
      <c r="J204" s="362">
        <v>2426</v>
      </c>
      <c r="K204" s="363"/>
    </row>
    <row r="205" spans="1:11" ht="15" thickBot="1" x14ac:dyDescent="0.35">
      <c r="A205" s="359" t="s">
        <v>114</v>
      </c>
      <c r="B205" s="360" t="s">
        <v>327</v>
      </c>
      <c r="C205" s="360" t="s">
        <v>326</v>
      </c>
      <c r="D205" s="371" t="s">
        <v>102</v>
      </c>
      <c r="E205" s="365" t="s">
        <v>1203</v>
      </c>
      <c r="F205" s="365" t="s">
        <v>1202</v>
      </c>
      <c r="G205" s="361">
        <v>11</v>
      </c>
      <c r="H205" s="361">
        <v>11</v>
      </c>
      <c r="I205" s="361">
        <v>12</v>
      </c>
      <c r="J205" s="361">
        <v>12</v>
      </c>
      <c r="K205" s="364"/>
    </row>
    <row r="206" spans="1:11" ht="15" thickBot="1" x14ac:dyDescent="0.35">
      <c r="A206" s="359" t="s">
        <v>114</v>
      </c>
      <c r="B206" s="360" t="s">
        <v>327</v>
      </c>
      <c r="C206" s="360" t="s">
        <v>326</v>
      </c>
      <c r="D206" s="371" t="s">
        <v>102</v>
      </c>
      <c r="E206" s="365" t="s">
        <v>1201</v>
      </c>
      <c r="F206" s="365" t="s">
        <v>1200</v>
      </c>
      <c r="G206" s="362">
        <v>663</v>
      </c>
      <c r="H206" s="362">
        <v>702</v>
      </c>
      <c r="I206" s="362">
        <v>729</v>
      </c>
      <c r="J206" s="362">
        <v>729</v>
      </c>
      <c r="K206" s="363"/>
    </row>
    <row r="207" spans="1:11" ht="15" thickBot="1" x14ac:dyDescent="0.35">
      <c r="A207" s="359" t="s">
        <v>114</v>
      </c>
      <c r="B207" s="360" t="s">
        <v>327</v>
      </c>
      <c r="C207" s="360" t="s">
        <v>326</v>
      </c>
      <c r="D207" s="371" t="e">
        <v>#N/A</v>
      </c>
      <c r="E207" s="360" t="s">
        <v>1366</v>
      </c>
      <c r="F207" s="360" t="s">
        <v>1367</v>
      </c>
      <c r="G207" s="361">
        <v>8</v>
      </c>
      <c r="H207" s="361">
        <v>8</v>
      </c>
      <c r="I207" s="361">
        <v>8</v>
      </c>
      <c r="J207" s="361">
        <v>8</v>
      </c>
      <c r="K207" s="364"/>
    </row>
    <row r="208" spans="1:11" ht="15" thickBot="1" x14ac:dyDescent="0.35">
      <c r="A208" s="359" t="s">
        <v>114</v>
      </c>
      <c r="B208" s="360" t="s">
        <v>327</v>
      </c>
      <c r="C208" s="360" t="s">
        <v>326</v>
      </c>
      <c r="D208" s="371" t="e">
        <v>#N/A</v>
      </c>
      <c r="E208" s="360" t="s">
        <v>1368</v>
      </c>
      <c r="F208" s="360" t="s">
        <v>1369</v>
      </c>
      <c r="G208" s="362">
        <v>10</v>
      </c>
      <c r="H208" s="362">
        <v>11</v>
      </c>
      <c r="I208" s="362">
        <v>11</v>
      </c>
      <c r="J208" s="362">
        <v>11</v>
      </c>
      <c r="K208" s="363"/>
    </row>
    <row r="209" spans="1:11" ht="15" thickBot="1" x14ac:dyDescent="0.35">
      <c r="A209" s="359" t="s">
        <v>114</v>
      </c>
      <c r="B209" s="360" t="s">
        <v>327</v>
      </c>
      <c r="C209" s="360" t="s">
        <v>326</v>
      </c>
      <c r="D209" s="371" t="s">
        <v>102</v>
      </c>
      <c r="E209" s="365" t="s">
        <v>1199</v>
      </c>
      <c r="F209" s="365" t="s">
        <v>1198</v>
      </c>
      <c r="G209" s="361">
        <v>13</v>
      </c>
      <c r="H209" s="361">
        <v>13</v>
      </c>
      <c r="I209" s="361">
        <v>13</v>
      </c>
      <c r="J209" s="361">
        <v>13</v>
      </c>
      <c r="K209" s="364"/>
    </row>
    <row r="210" spans="1:11" ht="15" thickBot="1" x14ac:dyDescent="0.35">
      <c r="A210" s="359" t="s">
        <v>114</v>
      </c>
      <c r="B210" s="360" t="s">
        <v>327</v>
      </c>
      <c r="C210" s="360" t="s">
        <v>326</v>
      </c>
      <c r="D210" s="371" t="s">
        <v>102</v>
      </c>
      <c r="E210" s="365" t="s">
        <v>1197</v>
      </c>
      <c r="F210" s="365" t="s">
        <v>1196</v>
      </c>
      <c r="G210" s="362">
        <v>57</v>
      </c>
      <c r="H210" s="362">
        <v>58</v>
      </c>
      <c r="I210" s="362">
        <v>58</v>
      </c>
      <c r="J210" s="362">
        <v>58</v>
      </c>
      <c r="K210" s="363"/>
    </row>
    <row r="211" spans="1:11" ht="15" thickBot="1" x14ac:dyDescent="0.35">
      <c r="A211" s="359" t="s">
        <v>114</v>
      </c>
      <c r="B211" s="360" t="s">
        <v>327</v>
      </c>
      <c r="C211" s="360" t="s">
        <v>326</v>
      </c>
      <c r="D211" s="371" t="s">
        <v>102</v>
      </c>
      <c r="E211" s="365" t="s">
        <v>1195</v>
      </c>
      <c r="F211" s="365" t="s">
        <v>1194</v>
      </c>
      <c r="G211" s="361">
        <v>20</v>
      </c>
      <c r="H211" s="361">
        <v>20</v>
      </c>
      <c r="I211" s="361">
        <v>22</v>
      </c>
      <c r="J211" s="361">
        <v>22</v>
      </c>
      <c r="K211" s="364"/>
    </row>
    <row r="212" spans="1:11" ht="15" thickBot="1" x14ac:dyDescent="0.35">
      <c r="A212" s="359" t="s">
        <v>114</v>
      </c>
      <c r="B212" s="360" t="s">
        <v>327</v>
      </c>
      <c r="C212" s="360" t="s">
        <v>326</v>
      </c>
      <c r="D212" s="371" t="s">
        <v>102</v>
      </c>
      <c r="E212" s="365" t="s">
        <v>1193</v>
      </c>
      <c r="F212" s="365" t="s">
        <v>1192</v>
      </c>
      <c r="G212" s="362">
        <v>14</v>
      </c>
      <c r="H212" s="362">
        <v>14</v>
      </c>
      <c r="I212" s="362">
        <v>14</v>
      </c>
      <c r="J212" s="362">
        <v>14</v>
      </c>
      <c r="K212" s="363"/>
    </row>
    <row r="213" spans="1:11" ht="15" thickBot="1" x14ac:dyDescent="0.35">
      <c r="A213" s="359" t="s">
        <v>114</v>
      </c>
      <c r="B213" s="360" t="s">
        <v>327</v>
      </c>
      <c r="C213" s="360" t="s">
        <v>326</v>
      </c>
      <c r="D213" s="371" t="s">
        <v>102</v>
      </c>
      <c r="E213" s="365" t="s">
        <v>1191</v>
      </c>
      <c r="F213" s="365" t="s">
        <v>1190</v>
      </c>
      <c r="G213" s="361">
        <v>31</v>
      </c>
      <c r="H213" s="361">
        <v>35</v>
      </c>
      <c r="I213" s="361">
        <v>35</v>
      </c>
      <c r="J213" s="361">
        <v>35</v>
      </c>
      <c r="K213" s="364"/>
    </row>
    <row r="214" spans="1:11" ht="15" thickBot="1" x14ac:dyDescent="0.35">
      <c r="A214" s="359" t="s">
        <v>114</v>
      </c>
      <c r="B214" s="360" t="s">
        <v>327</v>
      </c>
      <c r="C214" s="360" t="s">
        <v>326</v>
      </c>
      <c r="D214" s="371" t="s">
        <v>102</v>
      </c>
      <c r="E214" s="365" t="s">
        <v>1189</v>
      </c>
      <c r="F214" s="365" t="s">
        <v>1188</v>
      </c>
      <c r="G214" s="362">
        <v>47</v>
      </c>
      <c r="H214" s="362">
        <v>50</v>
      </c>
      <c r="I214" s="362">
        <v>52</v>
      </c>
      <c r="J214" s="362">
        <v>52</v>
      </c>
      <c r="K214" s="363"/>
    </row>
    <row r="215" spans="1:11" ht="15" thickBot="1" x14ac:dyDescent="0.35">
      <c r="A215" s="359" t="s">
        <v>114</v>
      </c>
      <c r="B215" s="360" t="s">
        <v>327</v>
      </c>
      <c r="C215" s="360" t="s">
        <v>326</v>
      </c>
      <c r="D215" s="371" t="s">
        <v>102</v>
      </c>
      <c r="E215" s="365" t="s">
        <v>1187</v>
      </c>
      <c r="F215" s="365" t="s">
        <v>1186</v>
      </c>
      <c r="G215" s="361">
        <v>104</v>
      </c>
      <c r="H215" s="361">
        <v>109</v>
      </c>
      <c r="I215" s="361">
        <v>119</v>
      </c>
      <c r="J215" s="361">
        <v>119</v>
      </c>
      <c r="K215" s="364"/>
    </row>
    <row r="216" spans="1:11" ht="15" thickBot="1" x14ac:dyDescent="0.35">
      <c r="A216" s="359" t="s">
        <v>114</v>
      </c>
      <c r="B216" s="360" t="s">
        <v>327</v>
      </c>
      <c r="C216" s="360" t="s">
        <v>326</v>
      </c>
      <c r="D216" s="371" t="e">
        <v>#N/A</v>
      </c>
      <c r="E216" s="360" t="s">
        <v>1370</v>
      </c>
      <c r="F216" s="360" t="s">
        <v>1371</v>
      </c>
      <c r="G216" s="362">
        <v>1</v>
      </c>
      <c r="H216" s="362">
        <v>1</v>
      </c>
      <c r="I216" s="362">
        <v>1</v>
      </c>
      <c r="J216" s="362">
        <v>1</v>
      </c>
      <c r="K216" s="363"/>
    </row>
    <row r="217" spans="1:11" ht="15" thickBot="1" x14ac:dyDescent="0.35">
      <c r="A217" s="359" t="s">
        <v>114</v>
      </c>
      <c r="B217" s="360" t="s">
        <v>327</v>
      </c>
      <c r="C217" s="360" t="s">
        <v>326</v>
      </c>
      <c r="D217" s="371" t="s">
        <v>102</v>
      </c>
      <c r="E217" s="365" t="s">
        <v>1185</v>
      </c>
      <c r="F217" s="365" t="s">
        <v>1184</v>
      </c>
      <c r="G217" s="361">
        <v>17</v>
      </c>
      <c r="H217" s="361">
        <v>20</v>
      </c>
      <c r="I217" s="361">
        <v>23</v>
      </c>
      <c r="J217" s="361">
        <v>23</v>
      </c>
      <c r="K217" s="364"/>
    </row>
    <row r="218" spans="1:11" ht="15" thickBot="1" x14ac:dyDescent="0.35">
      <c r="A218" s="359" t="s">
        <v>114</v>
      </c>
      <c r="B218" s="360" t="s">
        <v>327</v>
      </c>
      <c r="C218" s="360" t="s">
        <v>326</v>
      </c>
      <c r="D218" s="371" t="e">
        <v>#N/A</v>
      </c>
      <c r="E218" s="360" t="s">
        <v>1372</v>
      </c>
      <c r="F218" s="360" t="s">
        <v>1373</v>
      </c>
      <c r="G218" s="362">
        <v>2</v>
      </c>
      <c r="H218" s="362">
        <v>2</v>
      </c>
      <c r="I218" s="362">
        <v>2</v>
      </c>
      <c r="J218" s="362">
        <v>2</v>
      </c>
      <c r="K218" s="363"/>
    </row>
    <row r="219" spans="1:11" ht="15" thickBot="1" x14ac:dyDescent="0.35">
      <c r="A219" s="359" t="s">
        <v>114</v>
      </c>
      <c r="B219" s="360" t="s">
        <v>327</v>
      </c>
      <c r="C219" s="360" t="s">
        <v>326</v>
      </c>
      <c r="D219" s="371" t="s">
        <v>102</v>
      </c>
      <c r="E219" s="365" t="s">
        <v>756</v>
      </c>
      <c r="F219" s="365" t="s">
        <v>1374</v>
      </c>
      <c r="G219" s="361">
        <v>1</v>
      </c>
      <c r="H219" s="361">
        <v>10</v>
      </c>
      <c r="I219" s="361">
        <v>10</v>
      </c>
      <c r="J219" s="361">
        <v>10</v>
      </c>
      <c r="K219" s="364"/>
    </row>
    <row r="220" spans="1:11" ht="15" thickBot="1" x14ac:dyDescent="0.35">
      <c r="A220" s="359" t="s">
        <v>114</v>
      </c>
      <c r="B220" s="360" t="s">
        <v>327</v>
      </c>
      <c r="C220" s="360" t="s">
        <v>326</v>
      </c>
      <c r="D220" s="371" t="s">
        <v>102</v>
      </c>
      <c r="E220" s="365" t="s">
        <v>440</v>
      </c>
      <c r="F220" s="365" t="s">
        <v>439</v>
      </c>
      <c r="G220" s="362">
        <v>1</v>
      </c>
      <c r="H220" s="362">
        <v>1</v>
      </c>
      <c r="I220" s="362">
        <v>1</v>
      </c>
      <c r="J220" s="362">
        <v>1</v>
      </c>
      <c r="K220" s="362">
        <v>1</v>
      </c>
    </row>
    <row r="221" spans="1:11" ht="15" thickBot="1" x14ac:dyDescent="0.35">
      <c r="A221" s="359" t="s">
        <v>114</v>
      </c>
      <c r="B221" s="360" t="s">
        <v>327</v>
      </c>
      <c r="C221" s="360" t="s">
        <v>326</v>
      </c>
      <c r="D221" s="371" t="s">
        <v>103</v>
      </c>
      <c r="E221" s="360" t="s">
        <v>432</v>
      </c>
      <c r="F221" s="360" t="s">
        <v>431</v>
      </c>
      <c r="G221" s="361">
        <v>2</v>
      </c>
      <c r="H221" s="361">
        <v>2</v>
      </c>
      <c r="I221" s="361">
        <v>2</v>
      </c>
      <c r="J221" s="361">
        <v>2</v>
      </c>
      <c r="K221" s="361">
        <v>2</v>
      </c>
    </row>
    <row r="222" spans="1:11" ht="15" thickBot="1" x14ac:dyDescent="0.35">
      <c r="A222" s="359" t="s">
        <v>114</v>
      </c>
      <c r="B222" s="360" t="s">
        <v>327</v>
      </c>
      <c r="C222" s="360" t="s">
        <v>326</v>
      </c>
      <c r="D222" s="371" t="s">
        <v>102</v>
      </c>
      <c r="E222" s="365" t="s">
        <v>1066</v>
      </c>
      <c r="F222" s="365" t="s">
        <v>1065</v>
      </c>
      <c r="G222" s="362">
        <v>1</v>
      </c>
      <c r="H222" s="362">
        <v>1</v>
      </c>
      <c r="I222" s="362">
        <v>1</v>
      </c>
      <c r="J222" s="362">
        <v>1</v>
      </c>
      <c r="K222" s="363"/>
    </row>
    <row r="223" spans="1:11" ht="15" thickBot="1" x14ac:dyDescent="0.35">
      <c r="A223" s="359" t="s">
        <v>114</v>
      </c>
      <c r="B223" s="360" t="s">
        <v>327</v>
      </c>
      <c r="C223" s="360" t="s">
        <v>326</v>
      </c>
      <c r="D223" s="371" t="s">
        <v>102</v>
      </c>
      <c r="E223" s="365" t="s">
        <v>392</v>
      </c>
      <c r="F223" s="365" t="s">
        <v>391</v>
      </c>
      <c r="G223" s="361">
        <v>1</v>
      </c>
      <c r="H223" s="361">
        <v>1</v>
      </c>
      <c r="I223" s="361">
        <v>1</v>
      </c>
      <c r="J223" s="361">
        <v>1</v>
      </c>
      <c r="K223" s="364"/>
    </row>
    <row r="224" spans="1:11" ht="15" thickBot="1" x14ac:dyDescent="0.35">
      <c r="A224" s="359" t="s">
        <v>121</v>
      </c>
      <c r="B224" s="360" t="s">
        <v>327</v>
      </c>
      <c r="C224" s="360" t="s">
        <v>326</v>
      </c>
      <c r="D224" s="371" t="s">
        <v>102</v>
      </c>
      <c r="E224" s="365" t="s">
        <v>755</v>
      </c>
      <c r="F224" s="365" t="s">
        <v>338</v>
      </c>
      <c r="G224" s="361">
        <v>2</v>
      </c>
      <c r="H224" s="361">
        <v>3</v>
      </c>
      <c r="I224" s="361">
        <v>3</v>
      </c>
      <c r="J224" s="361">
        <v>3</v>
      </c>
      <c r="K224" s="364"/>
    </row>
    <row r="225" spans="1:11" ht="15" thickBot="1" x14ac:dyDescent="0.35">
      <c r="A225" s="359" t="s">
        <v>121</v>
      </c>
      <c r="B225" s="360" t="s">
        <v>327</v>
      </c>
      <c r="C225" s="360" t="s">
        <v>326</v>
      </c>
      <c r="D225" s="371" t="s">
        <v>102</v>
      </c>
      <c r="E225" s="365" t="s">
        <v>754</v>
      </c>
      <c r="F225" s="365" t="s">
        <v>753</v>
      </c>
      <c r="G225" s="362">
        <v>6</v>
      </c>
      <c r="H225" s="362">
        <v>12</v>
      </c>
      <c r="I225" s="362">
        <v>13</v>
      </c>
      <c r="J225" s="362">
        <v>13</v>
      </c>
      <c r="K225" s="363"/>
    </row>
    <row r="226" spans="1:11" ht="15" thickBot="1" x14ac:dyDescent="0.35">
      <c r="A226" s="359" t="s">
        <v>121</v>
      </c>
      <c r="B226" s="360" t="s">
        <v>327</v>
      </c>
      <c r="C226" s="360" t="s">
        <v>326</v>
      </c>
      <c r="D226" s="371" t="s">
        <v>102</v>
      </c>
      <c r="E226" s="365" t="s">
        <v>752</v>
      </c>
      <c r="F226" s="365" t="s">
        <v>336</v>
      </c>
      <c r="G226" s="361">
        <v>432</v>
      </c>
      <c r="H226" s="361">
        <v>462</v>
      </c>
      <c r="I226" s="361">
        <v>501</v>
      </c>
      <c r="J226" s="361">
        <v>501</v>
      </c>
      <c r="K226" s="364"/>
    </row>
    <row r="227" spans="1:11" ht="15" thickBot="1" x14ac:dyDescent="0.35">
      <c r="A227" s="359" t="s">
        <v>121</v>
      </c>
      <c r="B227" s="360" t="s">
        <v>327</v>
      </c>
      <c r="C227" s="360" t="s">
        <v>326</v>
      </c>
      <c r="D227" s="371" t="s">
        <v>102</v>
      </c>
      <c r="E227" s="365" t="s">
        <v>751</v>
      </c>
      <c r="F227" s="365" t="s">
        <v>750</v>
      </c>
      <c r="G227" s="362">
        <v>2</v>
      </c>
      <c r="H227" s="362">
        <v>2</v>
      </c>
      <c r="I227" s="362">
        <v>2</v>
      </c>
      <c r="J227" s="362">
        <v>2</v>
      </c>
      <c r="K227" s="363"/>
    </row>
    <row r="228" spans="1:11" ht="15" thickBot="1" x14ac:dyDescent="0.35">
      <c r="A228" s="359" t="s">
        <v>121</v>
      </c>
      <c r="B228" s="360" t="s">
        <v>327</v>
      </c>
      <c r="C228" s="360" t="s">
        <v>326</v>
      </c>
      <c r="D228" s="371" t="s">
        <v>103</v>
      </c>
      <c r="E228" s="360" t="s">
        <v>749</v>
      </c>
      <c r="F228" s="360" t="s">
        <v>540</v>
      </c>
      <c r="G228" s="361">
        <v>385</v>
      </c>
      <c r="H228" s="361">
        <v>413</v>
      </c>
      <c r="I228" s="361">
        <v>432</v>
      </c>
      <c r="J228" s="361">
        <v>432</v>
      </c>
      <c r="K228" s="361">
        <v>311</v>
      </c>
    </row>
    <row r="229" spans="1:11" ht="15" thickBot="1" x14ac:dyDescent="0.35">
      <c r="A229" s="359" t="s">
        <v>121</v>
      </c>
      <c r="B229" s="360" t="s">
        <v>327</v>
      </c>
      <c r="C229" s="360" t="s">
        <v>326</v>
      </c>
      <c r="D229" s="371" t="s">
        <v>103</v>
      </c>
      <c r="E229" s="360" t="s">
        <v>748</v>
      </c>
      <c r="F229" s="360" t="s">
        <v>747</v>
      </c>
      <c r="G229" s="362">
        <v>54</v>
      </c>
      <c r="H229" s="362">
        <v>55</v>
      </c>
      <c r="I229" s="362">
        <v>55</v>
      </c>
      <c r="J229" s="362">
        <v>55</v>
      </c>
      <c r="K229" s="362">
        <v>43</v>
      </c>
    </row>
    <row r="230" spans="1:11" ht="15" thickBot="1" x14ac:dyDescent="0.35">
      <c r="A230" s="359" t="s">
        <v>121</v>
      </c>
      <c r="B230" s="360" t="s">
        <v>327</v>
      </c>
      <c r="C230" s="360" t="s">
        <v>326</v>
      </c>
      <c r="D230" s="371" t="s">
        <v>103</v>
      </c>
      <c r="E230" s="360" t="s">
        <v>746</v>
      </c>
      <c r="F230" s="360" t="s">
        <v>745</v>
      </c>
      <c r="G230" s="361">
        <v>15396</v>
      </c>
      <c r="H230" s="361">
        <v>30161</v>
      </c>
      <c r="I230" s="361">
        <v>31024</v>
      </c>
      <c r="J230" s="361">
        <v>31024</v>
      </c>
      <c r="K230" s="361">
        <v>30321</v>
      </c>
    </row>
    <row r="231" spans="1:11" ht="15" thickBot="1" x14ac:dyDescent="0.35">
      <c r="A231" s="359" t="s">
        <v>121</v>
      </c>
      <c r="B231" s="360" t="s">
        <v>327</v>
      </c>
      <c r="C231" s="360" t="s">
        <v>326</v>
      </c>
      <c r="D231" s="371" t="s">
        <v>102</v>
      </c>
      <c r="E231" s="365" t="s">
        <v>744</v>
      </c>
      <c r="F231" s="365" t="s">
        <v>743</v>
      </c>
      <c r="G231" s="362">
        <v>1</v>
      </c>
      <c r="H231" s="362">
        <v>35</v>
      </c>
      <c r="I231" s="362">
        <v>35</v>
      </c>
      <c r="J231" s="362">
        <v>35</v>
      </c>
      <c r="K231" s="363"/>
    </row>
    <row r="232" spans="1:11" ht="15" thickBot="1" x14ac:dyDescent="0.35">
      <c r="A232" s="359" t="s">
        <v>121</v>
      </c>
      <c r="B232" s="360" t="s">
        <v>327</v>
      </c>
      <c r="C232" s="360" t="s">
        <v>326</v>
      </c>
      <c r="D232" s="371" t="s">
        <v>103</v>
      </c>
      <c r="E232" s="360" t="s">
        <v>742</v>
      </c>
      <c r="F232" s="360" t="s">
        <v>741</v>
      </c>
      <c r="G232" s="361">
        <v>106</v>
      </c>
      <c r="H232" s="361">
        <v>112</v>
      </c>
      <c r="I232" s="361">
        <v>114</v>
      </c>
      <c r="J232" s="361">
        <v>114</v>
      </c>
      <c r="K232" s="361">
        <v>109</v>
      </c>
    </row>
    <row r="233" spans="1:11" ht="15" thickBot="1" x14ac:dyDescent="0.35">
      <c r="A233" s="359" t="s">
        <v>121</v>
      </c>
      <c r="B233" s="360" t="s">
        <v>327</v>
      </c>
      <c r="C233" s="360" t="s">
        <v>326</v>
      </c>
      <c r="D233" s="371" t="s">
        <v>103</v>
      </c>
      <c r="E233" s="360" t="s">
        <v>1375</v>
      </c>
      <c r="F233" s="360" t="s">
        <v>1376</v>
      </c>
      <c r="G233" s="362">
        <v>2</v>
      </c>
      <c r="H233" s="362">
        <v>2</v>
      </c>
      <c r="I233" s="362">
        <v>2</v>
      </c>
      <c r="J233" s="362">
        <v>2</v>
      </c>
      <c r="K233" s="362">
        <v>2</v>
      </c>
    </row>
    <row r="234" spans="1:11" ht="15" thickBot="1" x14ac:dyDescent="0.35">
      <c r="A234" s="359" t="s">
        <v>121</v>
      </c>
      <c r="B234" s="360" t="s">
        <v>327</v>
      </c>
      <c r="C234" s="360" t="s">
        <v>326</v>
      </c>
      <c r="D234" s="371" t="s">
        <v>103</v>
      </c>
      <c r="E234" s="360" t="s">
        <v>1377</v>
      </c>
      <c r="F234" s="360" t="s">
        <v>1341</v>
      </c>
      <c r="G234" s="361">
        <v>3</v>
      </c>
      <c r="H234" s="361">
        <v>46</v>
      </c>
      <c r="I234" s="361">
        <v>46</v>
      </c>
      <c r="J234" s="361">
        <v>46</v>
      </c>
      <c r="K234" s="361">
        <v>46</v>
      </c>
    </row>
    <row r="235" spans="1:11" ht="15" thickBot="1" x14ac:dyDescent="0.35">
      <c r="A235" s="359" t="s">
        <v>121</v>
      </c>
      <c r="B235" s="360" t="s">
        <v>327</v>
      </c>
      <c r="C235" s="360" t="s">
        <v>326</v>
      </c>
      <c r="D235" s="371" t="s">
        <v>103</v>
      </c>
      <c r="E235" s="360" t="s">
        <v>740</v>
      </c>
      <c r="F235" s="360" t="s">
        <v>739</v>
      </c>
      <c r="G235" s="362">
        <v>44</v>
      </c>
      <c r="H235" s="362">
        <v>44</v>
      </c>
      <c r="I235" s="362">
        <v>44</v>
      </c>
      <c r="J235" s="362">
        <v>44</v>
      </c>
      <c r="K235" s="362">
        <v>44</v>
      </c>
    </row>
    <row r="236" spans="1:11" ht="15" thickBot="1" x14ac:dyDescent="0.35">
      <c r="A236" s="359" t="s">
        <v>121</v>
      </c>
      <c r="B236" s="360" t="s">
        <v>327</v>
      </c>
      <c r="C236" s="360" t="s">
        <v>326</v>
      </c>
      <c r="D236" s="371" t="s">
        <v>102</v>
      </c>
      <c r="E236" s="365" t="s">
        <v>738</v>
      </c>
      <c r="F236" s="365" t="s">
        <v>737</v>
      </c>
      <c r="G236" s="361">
        <v>1</v>
      </c>
      <c r="H236" s="361">
        <v>1</v>
      </c>
      <c r="I236" s="361">
        <v>1</v>
      </c>
      <c r="J236" s="361">
        <v>1</v>
      </c>
      <c r="K236" s="364"/>
    </row>
    <row r="237" spans="1:11" ht="15" thickBot="1" x14ac:dyDescent="0.35">
      <c r="A237" s="359" t="s">
        <v>121</v>
      </c>
      <c r="B237" s="360" t="s">
        <v>327</v>
      </c>
      <c r="C237" s="360" t="s">
        <v>326</v>
      </c>
      <c r="D237" s="371" t="s">
        <v>103</v>
      </c>
      <c r="E237" s="360" t="s">
        <v>736</v>
      </c>
      <c r="F237" s="360" t="s">
        <v>735</v>
      </c>
      <c r="G237" s="362">
        <v>1513</v>
      </c>
      <c r="H237" s="362">
        <v>2124</v>
      </c>
      <c r="I237" s="362">
        <v>2170</v>
      </c>
      <c r="J237" s="362">
        <v>2170</v>
      </c>
      <c r="K237" s="362">
        <v>2253</v>
      </c>
    </row>
    <row r="238" spans="1:11" ht="15" thickBot="1" x14ac:dyDescent="0.35">
      <c r="A238" s="359" t="s">
        <v>121</v>
      </c>
      <c r="B238" s="360" t="s">
        <v>327</v>
      </c>
      <c r="C238" s="360" t="s">
        <v>326</v>
      </c>
      <c r="D238" s="371" t="s">
        <v>103</v>
      </c>
      <c r="E238" s="360" t="s">
        <v>734</v>
      </c>
      <c r="F238" s="360" t="s">
        <v>733</v>
      </c>
      <c r="G238" s="361">
        <v>266</v>
      </c>
      <c r="H238" s="361">
        <v>322</v>
      </c>
      <c r="I238" s="361">
        <v>324</v>
      </c>
      <c r="J238" s="361">
        <v>324</v>
      </c>
      <c r="K238" s="361">
        <v>334</v>
      </c>
    </row>
    <row r="239" spans="1:11" ht="15" thickBot="1" x14ac:dyDescent="0.35">
      <c r="A239" s="359" t="s">
        <v>121</v>
      </c>
      <c r="B239" s="360" t="s">
        <v>327</v>
      </c>
      <c r="C239" s="360" t="s">
        <v>326</v>
      </c>
      <c r="D239" s="371" t="s">
        <v>103</v>
      </c>
      <c r="E239" s="360" t="s">
        <v>732</v>
      </c>
      <c r="F239" s="360" t="s">
        <v>731</v>
      </c>
      <c r="G239" s="362">
        <v>24</v>
      </c>
      <c r="H239" s="362">
        <v>33</v>
      </c>
      <c r="I239" s="362">
        <v>33</v>
      </c>
      <c r="J239" s="362">
        <v>33</v>
      </c>
      <c r="K239" s="362">
        <v>31</v>
      </c>
    </row>
    <row r="240" spans="1:11" ht="15" thickBot="1" x14ac:dyDescent="0.35">
      <c r="A240" s="359" t="s">
        <v>121</v>
      </c>
      <c r="B240" s="360" t="s">
        <v>327</v>
      </c>
      <c r="C240" s="360" t="s">
        <v>326</v>
      </c>
      <c r="D240" s="371" t="s">
        <v>103</v>
      </c>
      <c r="E240" s="360" t="s">
        <v>730</v>
      </c>
      <c r="F240" s="360" t="s">
        <v>729</v>
      </c>
      <c r="G240" s="361">
        <v>21</v>
      </c>
      <c r="H240" s="361">
        <v>21</v>
      </c>
      <c r="I240" s="361">
        <v>21</v>
      </c>
      <c r="J240" s="361">
        <v>21</v>
      </c>
      <c r="K240" s="361">
        <v>21</v>
      </c>
    </row>
    <row r="241" spans="1:11" ht="15" thickBot="1" x14ac:dyDescent="0.35">
      <c r="A241" s="359" t="s">
        <v>121</v>
      </c>
      <c r="B241" s="360" t="s">
        <v>327</v>
      </c>
      <c r="C241" s="360" t="s">
        <v>326</v>
      </c>
      <c r="D241" s="371" t="s">
        <v>103</v>
      </c>
      <c r="E241" s="360" t="s">
        <v>728</v>
      </c>
      <c r="F241" s="360" t="s">
        <v>727</v>
      </c>
      <c r="G241" s="362">
        <v>5</v>
      </c>
      <c r="H241" s="362">
        <v>5</v>
      </c>
      <c r="I241" s="362">
        <v>5</v>
      </c>
      <c r="J241" s="362">
        <v>5</v>
      </c>
      <c r="K241" s="362">
        <v>5</v>
      </c>
    </row>
    <row r="242" spans="1:11" ht="15" thickBot="1" x14ac:dyDescent="0.35">
      <c r="A242" s="359" t="s">
        <v>121</v>
      </c>
      <c r="B242" s="360" t="s">
        <v>327</v>
      </c>
      <c r="C242" s="360" t="s">
        <v>326</v>
      </c>
      <c r="D242" s="371" t="s">
        <v>103</v>
      </c>
      <c r="E242" s="360" t="s">
        <v>726</v>
      </c>
      <c r="F242" s="360" t="s">
        <v>725</v>
      </c>
      <c r="G242" s="361">
        <v>2</v>
      </c>
      <c r="H242" s="361">
        <v>2</v>
      </c>
      <c r="I242" s="361">
        <v>2</v>
      </c>
      <c r="J242" s="361">
        <v>2</v>
      </c>
      <c r="K242" s="361">
        <v>2</v>
      </c>
    </row>
    <row r="243" spans="1:11" ht="15" thickBot="1" x14ac:dyDescent="0.35">
      <c r="A243" s="359" t="s">
        <v>121</v>
      </c>
      <c r="B243" s="360" t="s">
        <v>327</v>
      </c>
      <c r="C243" s="360" t="s">
        <v>326</v>
      </c>
      <c r="D243" s="371" t="s">
        <v>103</v>
      </c>
      <c r="E243" s="360" t="s">
        <v>724</v>
      </c>
      <c r="F243" s="360" t="s">
        <v>723</v>
      </c>
      <c r="G243" s="362">
        <v>310</v>
      </c>
      <c r="H243" s="362">
        <v>475</v>
      </c>
      <c r="I243" s="362">
        <v>498</v>
      </c>
      <c r="J243" s="362">
        <v>498</v>
      </c>
      <c r="K243" s="362">
        <v>549</v>
      </c>
    </row>
    <row r="244" spans="1:11" ht="15" thickBot="1" x14ac:dyDescent="0.35">
      <c r="A244" s="359" t="s">
        <v>121</v>
      </c>
      <c r="B244" s="360" t="s">
        <v>327</v>
      </c>
      <c r="C244" s="360" t="s">
        <v>326</v>
      </c>
      <c r="D244" s="371" t="s">
        <v>103</v>
      </c>
      <c r="E244" s="360" t="s">
        <v>722</v>
      </c>
      <c r="F244" s="360" t="s">
        <v>721</v>
      </c>
      <c r="G244" s="361">
        <v>48</v>
      </c>
      <c r="H244" s="361">
        <v>81</v>
      </c>
      <c r="I244" s="361">
        <v>84</v>
      </c>
      <c r="J244" s="361">
        <v>84</v>
      </c>
      <c r="K244" s="361">
        <v>98</v>
      </c>
    </row>
    <row r="245" spans="1:11" ht="15" thickBot="1" x14ac:dyDescent="0.35">
      <c r="A245" s="359" t="s">
        <v>121</v>
      </c>
      <c r="B245" s="360" t="s">
        <v>327</v>
      </c>
      <c r="C245" s="360" t="s">
        <v>326</v>
      </c>
      <c r="D245" s="371" t="s">
        <v>103</v>
      </c>
      <c r="E245" s="360" t="s">
        <v>1183</v>
      </c>
      <c r="F245" s="360" t="s">
        <v>1182</v>
      </c>
      <c r="G245" s="362">
        <v>1</v>
      </c>
      <c r="H245" s="362">
        <v>1</v>
      </c>
      <c r="I245" s="362">
        <v>1</v>
      </c>
      <c r="J245" s="362">
        <v>1</v>
      </c>
      <c r="K245" s="362">
        <v>3</v>
      </c>
    </row>
    <row r="246" spans="1:11" ht="15" thickBot="1" x14ac:dyDescent="0.35">
      <c r="A246" s="359" t="s">
        <v>121</v>
      </c>
      <c r="B246" s="360" t="s">
        <v>327</v>
      </c>
      <c r="C246" s="360" t="s">
        <v>326</v>
      </c>
      <c r="D246" s="371" t="s">
        <v>103</v>
      </c>
      <c r="E246" s="360" t="s">
        <v>1378</v>
      </c>
      <c r="F246" s="360" t="s">
        <v>1296</v>
      </c>
      <c r="G246" s="361">
        <v>1</v>
      </c>
      <c r="H246" s="361">
        <v>2</v>
      </c>
      <c r="I246" s="361">
        <v>2</v>
      </c>
      <c r="J246" s="361">
        <v>2</v>
      </c>
      <c r="K246" s="361">
        <v>2</v>
      </c>
    </row>
    <row r="247" spans="1:11" ht="15" thickBot="1" x14ac:dyDescent="0.35">
      <c r="A247" s="359" t="s">
        <v>121</v>
      </c>
      <c r="B247" s="360" t="s">
        <v>327</v>
      </c>
      <c r="C247" s="360" t="s">
        <v>326</v>
      </c>
      <c r="D247" s="371" t="s">
        <v>103</v>
      </c>
      <c r="E247" s="360" t="s">
        <v>720</v>
      </c>
      <c r="F247" s="360" t="s">
        <v>719</v>
      </c>
      <c r="G247" s="362">
        <v>10186</v>
      </c>
      <c r="H247" s="362">
        <v>16252</v>
      </c>
      <c r="I247" s="362">
        <v>17097</v>
      </c>
      <c r="J247" s="362">
        <v>17097</v>
      </c>
      <c r="K247" s="362">
        <v>16546</v>
      </c>
    </row>
    <row r="248" spans="1:11" ht="15" thickBot="1" x14ac:dyDescent="0.35">
      <c r="A248" s="359" t="s">
        <v>121</v>
      </c>
      <c r="B248" s="360" t="s">
        <v>327</v>
      </c>
      <c r="C248" s="360" t="s">
        <v>326</v>
      </c>
      <c r="D248" s="371" t="s">
        <v>103</v>
      </c>
      <c r="E248" s="360" t="s">
        <v>718</v>
      </c>
      <c r="F248" s="360" t="s">
        <v>717</v>
      </c>
      <c r="G248" s="361">
        <v>490</v>
      </c>
      <c r="H248" s="361">
        <v>669</v>
      </c>
      <c r="I248" s="361">
        <v>679</v>
      </c>
      <c r="J248" s="361">
        <v>679</v>
      </c>
      <c r="K248" s="361">
        <v>655</v>
      </c>
    </row>
    <row r="249" spans="1:11" ht="15" thickBot="1" x14ac:dyDescent="0.35">
      <c r="A249" s="359" t="s">
        <v>121</v>
      </c>
      <c r="B249" s="360" t="s">
        <v>327</v>
      </c>
      <c r="C249" s="360" t="s">
        <v>326</v>
      </c>
      <c r="D249" s="371" t="s">
        <v>103</v>
      </c>
      <c r="E249" s="360" t="s">
        <v>1379</v>
      </c>
      <c r="F249" s="360" t="s">
        <v>1343</v>
      </c>
      <c r="G249" s="362">
        <v>4</v>
      </c>
      <c r="H249" s="362">
        <v>7</v>
      </c>
      <c r="I249" s="362">
        <v>7</v>
      </c>
      <c r="J249" s="362">
        <v>7</v>
      </c>
      <c r="K249" s="362">
        <v>7</v>
      </c>
    </row>
    <row r="250" spans="1:11" ht="15" thickBot="1" x14ac:dyDescent="0.35">
      <c r="A250" s="359" t="s">
        <v>121</v>
      </c>
      <c r="B250" s="360" t="s">
        <v>327</v>
      </c>
      <c r="C250" s="360" t="s">
        <v>326</v>
      </c>
      <c r="D250" s="371" t="s">
        <v>103</v>
      </c>
      <c r="E250" s="360" t="s">
        <v>716</v>
      </c>
      <c r="F250" s="360" t="s">
        <v>715</v>
      </c>
      <c r="G250" s="361">
        <v>31</v>
      </c>
      <c r="H250" s="361">
        <v>34</v>
      </c>
      <c r="I250" s="361">
        <v>34</v>
      </c>
      <c r="J250" s="361">
        <v>34</v>
      </c>
      <c r="K250" s="361">
        <v>34</v>
      </c>
    </row>
    <row r="251" spans="1:11" ht="15" thickBot="1" x14ac:dyDescent="0.35">
      <c r="A251" s="359" t="s">
        <v>121</v>
      </c>
      <c r="B251" s="360" t="s">
        <v>327</v>
      </c>
      <c r="C251" s="360" t="s">
        <v>326</v>
      </c>
      <c r="D251" s="371" t="s">
        <v>103</v>
      </c>
      <c r="E251" s="360" t="s">
        <v>714</v>
      </c>
      <c r="F251" s="360" t="s">
        <v>713</v>
      </c>
      <c r="G251" s="362">
        <v>1</v>
      </c>
      <c r="H251" s="362">
        <v>2</v>
      </c>
      <c r="I251" s="362">
        <v>2</v>
      </c>
      <c r="J251" s="362">
        <v>2</v>
      </c>
      <c r="K251" s="362">
        <v>4</v>
      </c>
    </row>
    <row r="252" spans="1:11" ht="15" thickBot="1" x14ac:dyDescent="0.35">
      <c r="A252" s="359" t="s">
        <v>121</v>
      </c>
      <c r="B252" s="360" t="s">
        <v>327</v>
      </c>
      <c r="C252" s="360" t="s">
        <v>326</v>
      </c>
      <c r="D252" s="371" t="s">
        <v>103</v>
      </c>
      <c r="E252" s="360" t="s">
        <v>1380</v>
      </c>
      <c r="F252" s="360" t="s">
        <v>1349</v>
      </c>
      <c r="G252" s="361">
        <v>9</v>
      </c>
      <c r="H252" s="361">
        <v>10</v>
      </c>
      <c r="I252" s="361">
        <v>10</v>
      </c>
      <c r="J252" s="361">
        <v>10</v>
      </c>
      <c r="K252" s="361">
        <v>10</v>
      </c>
    </row>
    <row r="253" spans="1:11" ht="15" thickBot="1" x14ac:dyDescent="0.35">
      <c r="A253" s="359" t="s">
        <v>121</v>
      </c>
      <c r="B253" s="360" t="s">
        <v>327</v>
      </c>
      <c r="C253" s="360" t="s">
        <v>326</v>
      </c>
      <c r="D253" s="371" t="s">
        <v>103</v>
      </c>
      <c r="E253" s="360" t="s">
        <v>1381</v>
      </c>
      <c r="F253" s="360" t="s">
        <v>1294</v>
      </c>
      <c r="G253" s="362">
        <v>1</v>
      </c>
      <c r="H253" s="362">
        <v>1</v>
      </c>
      <c r="I253" s="362">
        <v>1</v>
      </c>
      <c r="J253" s="362">
        <v>1</v>
      </c>
      <c r="K253" s="362">
        <v>1</v>
      </c>
    </row>
    <row r="254" spans="1:11" ht="15" thickBot="1" x14ac:dyDescent="0.35">
      <c r="A254" s="359" t="s">
        <v>121</v>
      </c>
      <c r="B254" s="360" t="s">
        <v>327</v>
      </c>
      <c r="C254" s="360" t="s">
        <v>326</v>
      </c>
      <c r="D254" s="371" t="s">
        <v>103</v>
      </c>
      <c r="E254" s="360" t="s">
        <v>1382</v>
      </c>
      <c r="F254" s="360" t="s">
        <v>1351</v>
      </c>
      <c r="G254" s="361">
        <v>4</v>
      </c>
      <c r="H254" s="361">
        <v>4</v>
      </c>
      <c r="I254" s="361">
        <v>4</v>
      </c>
      <c r="J254" s="361">
        <v>4</v>
      </c>
      <c r="K254" s="361">
        <v>4</v>
      </c>
    </row>
    <row r="255" spans="1:11" ht="15" thickBot="1" x14ac:dyDescent="0.35">
      <c r="A255" s="359" t="s">
        <v>121</v>
      </c>
      <c r="B255" s="360" t="s">
        <v>327</v>
      </c>
      <c r="C255" s="360" t="s">
        <v>326</v>
      </c>
      <c r="D255" s="371" t="s">
        <v>102</v>
      </c>
      <c r="E255" s="365" t="s">
        <v>712</v>
      </c>
      <c r="F255" s="365" t="s">
        <v>711</v>
      </c>
      <c r="G255" s="362">
        <v>1</v>
      </c>
      <c r="H255" s="362">
        <v>1</v>
      </c>
      <c r="I255" s="362">
        <v>1</v>
      </c>
      <c r="J255" s="362">
        <v>1</v>
      </c>
      <c r="K255" s="363"/>
    </row>
    <row r="256" spans="1:11" ht="15" thickBot="1" x14ac:dyDescent="0.35">
      <c r="A256" s="359" t="s">
        <v>121</v>
      </c>
      <c r="B256" s="360" t="s">
        <v>327</v>
      </c>
      <c r="C256" s="360" t="s">
        <v>326</v>
      </c>
      <c r="D256" s="371" t="s">
        <v>102</v>
      </c>
      <c r="E256" s="365" t="s">
        <v>710</v>
      </c>
      <c r="F256" s="365" t="s">
        <v>709</v>
      </c>
      <c r="G256" s="361">
        <v>1</v>
      </c>
      <c r="H256" s="361">
        <v>1</v>
      </c>
      <c r="I256" s="361">
        <v>1</v>
      </c>
      <c r="J256" s="361">
        <v>1</v>
      </c>
      <c r="K256" s="364"/>
    </row>
    <row r="257" spans="1:11" ht="15" thickBot="1" x14ac:dyDescent="0.35">
      <c r="A257" s="359" t="s">
        <v>121</v>
      </c>
      <c r="B257" s="360" t="s">
        <v>327</v>
      </c>
      <c r="C257" s="360" t="s">
        <v>326</v>
      </c>
      <c r="D257" s="371" t="s">
        <v>102</v>
      </c>
      <c r="E257" s="365" t="s">
        <v>1181</v>
      </c>
      <c r="F257" s="365" t="s">
        <v>928</v>
      </c>
      <c r="G257" s="362">
        <v>2</v>
      </c>
      <c r="H257" s="362">
        <v>3</v>
      </c>
      <c r="I257" s="362">
        <v>3</v>
      </c>
      <c r="J257" s="362">
        <v>3</v>
      </c>
      <c r="K257" s="362">
        <v>3</v>
      </c>
    </row>
    <row r="258" spans="1:11" ht="15" thickBot="1" x14ac:dyDescent="0.35">
      <c r="A258" s="359" t="s">
        <v>121</v>
      </c>
      <c r="B258" s="360" t="s">
        <v>327</v>
      </c>
      <c r="C258" s="360" t="s">
        <v>326</v>
      </c>
      <c r="D258" s="371" t="s">
        <v>102</v>
      </c>
      <c r="E258" s="365" t="s">
        <v>708</v>
      </c>
      <c r="F258" s="365" t="s">
        <v>707</v>
      </c>
      <c r="G258" s="361">
        <v>10</v>
      </c>
      <c r="H258" s="361">
        <v>105</v>
      </c>
      <c r="I258" s="361">
        <v>138</v>
      </c>
      <c r="J258" s="361">
        <v>138</v>
      </c>
      <c r="K258" s="361">
        <v>130</v>
      </c>
    </row>
    <row r="259" spans="1:11" ht="15" thickBot="1" x14ac:dyDescent="0.35">
      <c r="A259" s="359" t="s">
        <v>121</v>
      </c>
      <c r="B259" s="360" t="s">
        <v>327</v>
      </c>
      <c r="C259" s="360" t="s">
        <v>326</v>
      </c>
      <c r="D259" s="371" t="s">
        <v>102</v>
      </c>
      <c r="E259" s="365" t="s">
        <v>706</v>
      </c>
      <c r="F259" s="365" t="s">
        <v>705</v>
      </c>
      <c r="G259" s="362">
        <v>1</v>
      </c>
      <c r="H259" s="362">
        <v>1</v>
      </c>
      <c r="I259" s="362">
        <v>1</v>
      </c>
      <c r="J259" s="362">
        <v>1</v>
      </c>
      <c r="K259" s="362">
        <v>1</v>
      </c>
    </row>
    <row r="260" spans="1:11" ht="15" thickBot="1" x14ac:dyDescent="0.35">
      <c r="A260" s="359" t="s">
        <v>121</v>
      </c>
      <c r="B260" s="360" t="s">
        <v>327</v>
      </c>
      <c r="C260" s="360" t="s">
        <v>326</v>
      </c>
      <c r="D260" s="371" t="s">
        <v>102</v>
      </c>
      <c r="E260" s="365" t="s">
        <v>704</v>
      </c>
      <c r="F260" s="365" t="s">
        <v>435</v>
      </c>
      <c r="G260" s="361">
        <v>2</v>
      </c>
      <c r="H260" s="361">
        <v>27</v>
      </c>
      <c r="I260" s="361">
        <v>105</v>
      </c>
      <c r="J260" s="361">
        <v>105</v>
      </c>
      <c r="K260" s="361">
        <v>103</v>
      </c>
    </row>
    <row r="261" spans="1:11" ht="15" thickBot="1" x14ac:dyDescent="0.35">
      <c r="A261" s="359" t="s">
        <v>121</v>
      </c>
      <c r="B261" s="360" t="s">
        <v>327</v>
      </c>
      <c r="C261" s="360" t="s">
        <v>326</v>
      </c>
      <c r="D261" s="371" t="s">
        <v>102</v>
      </c>
      <c r="E261" s="360" t="s">
        <v>1383</v>
      </c>
      <c r="F261" s="360" t="s">
        <v>1353</v>
      </c>
      <c r="G261" s="362">
        <v>1</v>
      </c>
      <c r="H261" s="362">
        <v>1</v>
      </c>
      <c r="I261" s="362">
        <v>1</v>
      </c>
      <c r="J261" s="362">
        <v>1</v>
      </c>
      <c r="K261" s="363"/>
    </row>
    <row r="262" spans="1:11" ht="15" thickBot="1" x14ac:dyDescent="0.35">
      <c r="A262" s="359" t="s">
        <v>121</v>
      </c>
      <c r="B262" s="360" t="s">
        <v>327</v>
      </c>
      <c r="C262" s="360" t="s">
        <v>326</v>
      </c>
      <c r="D262" s="371" t="s">
        <v>102</v>
      </c>
      <c r="E262" s="365" t="s">
        <v>703</v>
      </c>
      <c r="F262" s="365" t="s">
        <v>1374</v>
      </c>
      <c r="G262" s="361">
        <v>1</v>
      </c>
      <c r="H262" s="361">
        <v>10</v>
      </c>
      <c r="I262" s="361">
        <v>10</v>
      </c>
      <c r="J262" s="361">
        <v>10</v>
      </c>
      <c r="K262" s="364"/>
    </row>
    <row r="263" spans="1:11" ht="15" thickBot="1" x14ac:dyDescent="0.35">
      <c r="A263" s="359" t="s">
        <v>121</v>
      </c>
      <c r="B263" s="360" t="s">
        <v>327</v>
      </c>
      <c r="C263" s="360" t="s">
        <v>326</v>
      </c>
      <c r="D263" s="371" t="s">
        <v>102</v>
      </c>
      <c r="E263" s="360" t="s">
        <v>1384</v>
      </c>
      <c r="F263" s="360" t="s">
        <v>1385</v>
      </c>
      <c r="G263" s="362">
        <v>1</v>
      </c>
      <c r="H263" s="362">
        <v>1</v>
      </c>
      <c r="I263" s="362">
        <v>1</v>
      </c>
      <c r="J263" s="362">
        <v>1</v>
      </c>
      <c r="K263" s="363"/>
    </row>
    <row r="264" spans="1:11" ht="15" thickBot="1" x14ac:dyDescent="0.35">
      <c r="A264" s="359" t="s">
        <v>121</v>
      </c>
      <c r="B264" s="360" t="s">
        <v>327</v>
      </c>
      <c r="C264" s="360" t="s">
        <v>326</v>
      </c>
      <c r="D264" s="371" t="s">
        <v>103</v>
      </c>
      <c r="E264" s="360" t="s">
        <v>1180</v>
      </c>
      <c r="F264" s="360" t="s">
        <v>526</v>
      </c>
      <c r="G264" s="361">
        <v>3</v>
      </c>
      <c r="H264" s="361">
        <v>3</v>
      </c>
      <c r="I264" s="361">
        <v>3</v>
      </c>
      <c r="J264" s="361">
        <v>3</v>
      </c>
      <c r="K264" s="364"/>
    </row>
    <row r="265" spans="1:11" ht="15" thickBot="1" x14ac:dyDescent="0.35">
      <c r="A265" s="359" t="s">
        <v>121</v>
      </c>
      <c r="B265" s="360" t="s">
        <v>327</v>
      </c>
      <c r="C265" s="360" t="s">
        <v>326</v>
      </c>
      <c r="D265" s="371" t="s">
        <v>103</v>
      </c>
      <c r="E265" s="360" t="s">
        <v>702</v>
      </c>
      <c r="F265" s="360" t="s">
        <v>701</v>
      </c>
      <c r="G265" s="362">
        <v>49</v>
      </c>
      <c r="H265" s="362">
        <v>54</v>
      </c>
      <c r="I265" s="362">
        <v>56</v>
      </c>
      <c r="J265" s="362">
        <v>56</v>
      </c>
      <c r="K265" s="362">
        <v>55</v>
      </c>
    </row>
    <row r="266" spans="1:11" ht="15" thickBot="1" x14ac:dyDescent="0.35">
      <c r="A266" s="359" t="s">
        <v>121</v>
      </c>
      <c r="B266" s="360" t="s">
        <v>327</v>
      </c>
      <c r="C266" s="360" t="s">
        <v>326</v>
      </c>
      <c r="D266" s="371" t="s">
        <v>103</v>
      </c>
      <c r="E266" s="360" t="s">
        <v>1179</v>
      </c>
      <c r="F266" s="360" t="s">
        <v>1178</v>
      </c>
      <c r="G266" s="361">
        <v>8</v>
      </c>
      <c r="H266" s="361">
        <v>13</v>
      </c>
      <c r="I266" s="361">
        <v>13</v>
      </c>
      <c r="J266" s="361">
        <v>13</v>
      </c>
      <c r="K266" s="361">
        <v>22</v>
      </c>
    </row>
    <row r="267" spans="1:11" ht="15" thickBot="1" x14ac:dyDescent="0.35">
      <c r="A267" s="359" t="s">
        <v>121</v>
      </c>
      <c r="B267" s="360" t="s">
        <v>327</v>
      </c>
      <c r="C267" s="360" t="s">
        <v>326</v>
      </c>
      <c r="D267" s="371" t="s">
        <v>103</v>
      </c>
      <c r="E267" s="360" t="s">
        <v>699</v>
      </c>
      <c r="F267" s="360" t="s">
        <v>698</v>
      </c>
      <c r="G267" s="362">
        <v>158</v>
      </c>
      <c r="H267" s="362">
        <v>198</v>
      </c>
      <c r="I267" s="362">
        <v>222</v>
      </c>
      <c r="J267" s="362">
        <v>222</v>
      </c>
      <c r="K267" s="362">
        <v>220</v>
      </c>
    </row>
    <row r="268" spans="1:11" ht="15" thickBot="1" x14ac:dyDescent="0.35">
      <c r="A268" s="359" t="s">
        <v>121</v>
      </c>
      <c r="B268" s="360" t="s">
        <v>327</v>
      </c>
      <c r="C268" s="360" t="s">
        <v>326</v>
      </c>
      <c r="D268" s="371" t="s">
        <v>103</v>
      </c>
      <c r="E268" s="360" t="s">
        <v>697</v>
      </c>
      <c r="F268" s="360" t="s">
        <v>696</v>
      </c>
      <c r="G268" s="361">
        <v>47</v>
      </c>
      <c r="H268" s="361">
        <v>50</v>
      </c>
      <c r="I268" s="361">
        <v>50</v>
      </c>
      <c r="J268" s="361">
        <v>50</v>
      </c>
      <c r="K268" s="361">
        <v>41</v>
      </c>
    </row>
    <row r="269" spans="1:11" ht="15" thickBot="1" x14ac:dyDescent="0.35">
      <c r="A269" s="359" t="s">
        <v>121</v>
      </c>
      <c r="B269" s="360" t="s">
        <v>327</v>
      </c>
      <c r="C269" s="360" t="s">
        <v>326</v>
      </c>
      <c r="D269" s="371" t="s">
        <v>103</v>
      </c>
      <c r="E269" s="360" t="s">
        <v>695</v>
      </c>
      <c r="F269" s="360" t="s">
        <v>694</v>
      </c>
      <c r="G269" s="362">
        <v>98</v>
      </c>
      <c r="H269" s="362">
        <v>111</v>
      </c>
      <c r="I269" s="362">
        <v>111</v>
      </c>
      <c r="J269" s="362">
        <v>111</v>
      </c>
      <c r="K269" s="362">
        <v>125</v>
      </c>
    </row>
    <row r="270" spans="1:11" ht="15" thickBot="1" x14ac:dyDescent="0.35">
      <c r="A270" s="359" t="s">
        <v>121</v>
      </c>
      <c r="B270" s="360" t="s">
        <v>327</v>
      </c>
      <c r="C270" s="360" t="s">
        <v>326</v>
      </c>
      <c r="D270" s="371" t="s">
        <v>103</v>
      </c>
      <c r="E270" s="360" t="s">
        <v>1386</v>
      </c>
      <c r="F270" s="360" t="s">
        <v>918</v>
      </c>
      <c r="G270" s="361">
        <v>1</v>
      </c>
      <c r="H270" s="361">
        <v>1</v>
      </c>
      <c r="I270" s="361">
        <v>1</v>
      </c>
      <c r="J270" s="361">
        <v>1</v>
      </c>
      <c r="K270" s="361">
        <v>2</v>
      </c>
    </row>
    <row r="271" spans="1:11" ht="15" thickBot="1" x14ac:dyDescent="0.35">
      <c r="A271" s="359" t="s">
        <v>121</v>
      </c>
      <c r="B271" s="360" t="s">
        <v>327</v>
      </c>
      <c r="C271" s="360" t="s">
        <v>326</v>
      </c>
      <c r="D271" s="371" t="s">
        <v>103</v>
      </c>
      <c r="E271" s="360" t="s">
        <v>693</v>
      </c>
      <c r="F271" s="360" t="s">
        <v>692</v>
      </c>
      <c r="G271" s="362">
        <v>7</v>
      </c>
      <c r="H271" s="362">
        <v>8</v>
      </c>
      <c r="I271" s="362">
        <v>8</v>
      </c>
      <c r="J271" s="362">
        <v>8</v>
      </c>
      <c r="K271" s="362">
        <v>8</v>
      </c>
    </row>
    <row r="272" spans="1:11" ht="15" thickBot="1" x14ac:dyDescent="0.35">
      <c r="A272" s="359" t="s">
        <v>121</v>
      </c>
      <c r="B272" s="360" t="s">
        <v>327</v>
      </c>
      <c r="C272" s="360" t="s">
        <v>326</v>
      </c>
      <c r="D272" s="371" t="s">
        <v>103</v>
      </c>
      <c r="E272" s="360" t="s">
        <v>691</v>
      </c>
      <c r="F272" s="360" t="s">
        <v>690</v>
      </c>
      <c r="G272" s="361">
        <v>76</v>
      </c>
      <c r="H272" s="361">
        <v>94</v>
      </c>
      <c r="I272" s="361">
        <v>111</v>
      </c>
      <c r="J272" s="361">
        <v>111</v>
      </c>
      <c r="K272" s="361">
        <v>110</v>
      </c>
    </row>
    <row r="273" spans="1:11" ht="15" thickBot="1" x14ac:dyDescent="0.35">
      <c r="A273" s="359" t="s">
        <v>121</v>
      </c>
      <c r="B273" s="360" t="s">
        <v>327</v>
      </c>
      <c r="C273" s="360" t="s">
        <v>326</v>
      </c>
      <c r="D273" s="371" t="s">
        <v>103</v>
      </c>
      <c r="E273" s="360" t="s">
        <v>689</v>
      </c>
      <c r="F273" s="360" t="s">
        <v>688</v>
      </c>
      <c r="G273" s="362">
        <v>10</v>
      </c>
      <c r="H273" s="362">
        <v>14</v>
      </c>
      <c r="I273" s="362">
        <v>15</v>
      </c>
      <c r="J273" s="362">
        <v>15</v>
      </c>
      <c r="K273" s="362">
        <v>14</v>
      </c>
    </row>
    <row r="274" spans="1:11" ht="15" thickBot="1" x14ac:dyDescent="0.35">
      <c r="A274" s="359" t="s">
        <v>121</v>
      </c>
      <c r="B274" s="360" t="s">
        <v>327</v>
      </c>
      <c r="C274" s="360" t="s">
        <v>326</v>
      </c>
      <c r="D274" s="371" t="s">
        <v>103</v>
      </c>
      <c r="E274" s="360" t="s">
        <v>1177</v>
      </c>
      <c r="F274" s="360" t="s">
        <v>1176</v>
      </c>
      <c r="G274" s="361">
        <v>40</v>
      </c>
      <c r="H274" s="361">
        <v>44</v>
      </c>
      <c r="I274" s="361">
        <v>45</v>
      </c>
      <c r="J274" s="361">
        <v>45</v>
      </c>
      <c r="K274" s="361">
        <v>58</v>
      </c>
    </row>
    <row r="275" spans="1:11" ht="15" thickBot="1" x14ac:dyDescent="0.35">
      <c r="A275" s="359" t="s">
        <v>121</v>
      </c>
      <c r="B275" s="360" t="s">
        <v>327</v>
      </c>
      <c r="C275" s="360" t="s">
        <v>326</v>
      </c>
      <c r="D275" s="371" t="s">
        <v>102</v>
      </c>
      <c r="E275" s="365" t="s">
        <v>687</v>
      </c>
      <c r="F275" s="365" t="s">
        <v>686</v>
      </c>
      <c r="G275" s="362">
        <v>1</v>
      </c>
      <c r="H275" s="362">
        <v>1</v>
      </c>
      <c r="I275" s="362">
        <v>1</v>
      </c>
      <c r="J275" s="362">
        <v>1</v>
      </c>
      <c r="K275" s="363"/>
    </row>
    <row r="276" spans="1:11" ht="15" thickBot="1" x14ac:dyDescent="0.35">
      <c r="A276" s="359" t="s">
        <v>121</v>
      </c>
      <c r="B276" s="360" t="s">
        <v>327</v>
      </c>
      <c r="C276" s="360" t="s">
        <v>326</v>
      </c>
      <c r="D276" s="371" t="s">
        <v>103</v>
      </c>
      <c r="E276" s="360" t="s">
        <v>1175</v>
      </c>
      <c r="F276" s="360" t="s">
        <v>1174</v>
      </c>
      <c r="G276" s="361">
        <v>1</v>
      </c>
      <c r="H276" s="361">
        <v>1</v>
      </c>
      <c r="I276" s="361">
        <v>1</v>
      </c>
      <c r="J276" s="361">
        <v>1</v>
      </c>
      <c r="K276" s="361">
        <v>1</v>
      </c>
    </row>
    <row r="277" spans="1:11" ht="15" thickBot="1" x14ac:dyDescent="0.35">
      <c r="A277" s="359" t="s">
        <v>121</v>
      </c>
      <c r="B277" s="360" t="s">
        <v>327</v>
      </c>
      <c r="C277" s="360" t="s">
        <v>326</v>
      </c>
      <c r="D277" s="371" t="s">
        <v>102</v>
      </c>
      <c r="E277" s="365" t="s">
        <v>1173</v>
      </c>
      <c r="F277" s="365" t="s">
        <v>1172</v>
      </c>
      <c r="G277" s="362">
        <v>1</v>
      </c>
      <c r="H277" s="362">
        <v>1</v>
      </c>
      <c r="I277" s="362">
        <v>1</v>
      </c>
      <c r="J277" s="362">
        <v>1</v>
      </c>
      <c r="K277" s="363"/>
    </row>
    <row r="278" spans="1:11" ht="15" thickBot="1" x14ac:dyDescent="0.35">
      <c r="A278" s="359" t="s">
        <v>121</v>
      </c>
      <c r="B278" s="360" t="s">
        <v>327</v>
      </c>
      <c r="C278" s="360" t="s">
        <v>326</v>
      </c>
      <c r="D278" s="371" t="s">
        <v>102</v>
      </c>
      <c r="E278" s="365" t="s">
        <v>685</v>
      </c>
      <c r="F278" s="365" t="s">
        <v>684</v>
      </c>
      <c r="G278" s="361">
        <v>1</v>
      </c>
      <c r="H278" s="361">
        <v>1</v>
      </c>
      <c r="I278" s="361">
        <v>1</v>
      </c>
      <c r="J278" s="361">
        <v>1</v>
      </c>
      <c r="K278" s="364"/>
    </row>
    <row r="279" spans="1:11" ht="15" thickBot="1" x14ac:dyDescent="0.35">
      <c r="A279" s="359" t="s">
        <v>121</v>
      </c>
      <c r="B279" s="360" t="s">
        <v>327</v>
      </c>
      <c r="C279" s="360" t="s">
        <v>326</v>
      </c>
      <c r="D279" s="371" t="s">
        <v>103</v>
      </c>
      <c r="E279" s="360" t="s">
        <v>683</v>
      </c>
      <c r="F279" s="360" t="s">
        <v>682</v>
      </c>
      <c r="G279" s="362">
        <v>99</v>
      </c>
      <c r="H279" s="362">
        <v>236</v>
      </c>
      <c r="I279" s="362">
        <v>244</v>
      </c>
      <c r="J279" s="362">
        <v>244</v>
      </c>
      <c r="K279" s="362">
        <v>237</v>
      </c>
    </row>
    <row r="280" spans="1:11" ht="15" thickBot="1" x14ac:dyDescent="0.35">
      <c r="A280" s="359" t="s">
        <v>121</v>
      </c>
      <c r="B280" s="360" t="s">
        <v>327</v>
      </c>
      <c r="C280" s="360" t="s">
        <v>326</v>
      </c>
      <c r="D280" s="371" t="s">
        <v>102</v>
      </c>
      <c r="E280" s="365" t="s">
        <v>681</v>
      </c>
      <c r="F280" s="365" t="s">
        <v>680</v>
      </c>
      <c r="G280" s="361">
        <v>7</v>
      </c>
      <c r="H280" s="361">
        <v>13</v>
      </c>
      <c r="I280" s="361">
        <v>13</v>
      </c>
      <c r="J280" s="361">
        <v>13</v>
      </c>
      <c r="K280" s="364"/>
    </row>
    <row r="281" spans="1:11" ht="15" thickBot="1" x14ac:dyDescent="0.35">
      <c r="A281" s="359" t="s">
        <v>121</v>
      </c>
      <c r="B281" s="360" t="s">
        <v>327</v>
      </c>
      <c r="C281" s="360" t="s">
        <v>326</v>
      </c>
      <c r="D281" s="371" t="s">
        <v>103</v>
      </c>
      <c r="E281" s="360" t="s">
        <v>679</v>
      </c>
      <c r="F281" s="360" t="s">
        <v>678</v>
      </c>
      <c r="G281" s="362">
        <v>319</v>
      </c>
      <c r="H281" s="362">
        <v>1363</v>
      </c>
      <c r="I281" s="362">
        <v>1390</v>
      </c>
      <c r="J281" s="362">
        <v>1390</v>
      </c>
      <c r="K281" s="362">
        <v>1365</v>
      </c>
    </row>
    <row r="282" spans="1:11" ht="15" thickBot="1" x14ac:dyDescent="0.35">
      <c r="A282" s="359" t="s">
        <v>121</v>
      </c>
      <c r="B282" s="360" t="s">
        <v>327</v>
      </c>
      <c r="C282" s="360" t="s">
        <v>326</v>
      </c>
      <c r="D282" s="371" t="s">
        <v>102</v>
      </c>
      <c r="E282" s="365" t="s">
        <v>677</v>
      </c>
      <c r="F282" s="365" t="s">
        <v>676</v>
      </c>
      <c r="G282" s="361">
        <v>1</v>
      </c>
      <c r="H282" s="361">
        <v>8</v>
      </c>
      <c r="I282" s="361">
        <v>8</v>
      </c>
      <c r="J282" s="361">
        <v>8</v>
      </c>
      <c r="K282" s="364"/>
    </row>
    <row r="283" spans="1:11" ht="15" thickBot="1" x14ac:dyDescent="0.35">
      <c r="A283" s="359" t="s">
        <v>121</v>
      </c>
      <c r="B283" s="360" t="s">
        <v>327</v>
      </c>
      <c r="C283" s="360" t="s">
        <v>326</v>
      </c>
      <c r="D283" s="371" t="s">
        <v>102</v>
      </c>
      <c r="E283" s="365" t="s">
        <v>1171</v>
      </c>
      <c r="F283" s="365" t="s">
        <v>1170</v>
      </c>
      <c r="G283" s="362">
        <v>1</v>
      </c>
      <c r="H283" s="362">
        <v>1</v>
      </c>
      <c r="I283" s="362">
        <v>1</v>
      </c>
      <c r="J283" s="362">
        <v>1</v>
      </c>
      <c r="K283" s="363"/>
    </row>
    <row r="284" spans="1:11" ht="15" thickBot="1" x14ac:dyDescent="0.35">
      <c r="A284" s="359" t="s">
        <v>121</v>
      </c>
      <c r="B284" s="360" t="s">
        <v>327</v>
      </c>
      <c r="C284" s="360" t="s">
        <v>326</v>
      </c>
      <c r="D284" s="371" t="s">
        <v>102</v>
      </c>
      <c r="E284" s="365" t="s">
        <v>1169</v>
      </c>
      <c r="F284" s="365" t="s">
        <v>1168</v>
      </c>
      <c r="G284" s="361">
        <v>1</v>
      </c>
      <c r="H284" s="361">
        <v>1</v>
      </c>
      <c r="I284" s="361">
        <v>1</v>
      </c>
      <c r="J284" s="361">
        <v>1</v>
      </c>
      <c r="K284" s="364"/>
    </row>
    <row r="285" spans="1:11" ht="15" thickBot="1" x14ac:dyDescent="0.35">
      <c r="A285" s="359" t="s">
        <v>121</v>
      </c>
      <c r="B285" s="360" t="s">
        <v>327</v>
      </c>
      <c r="C285" s="360" t="s">
        <v>326</v>
      </c>
      <c r="D285" s="371" t="s">
        <v>103</v>
      </c>
      <c r="E285" s="360" t="s">
        <v>675</v>
      </c>
      <c r="F285" s="360" t="s">
        <v>433</v>
      </c>
      <c r="G285" s="362">
        <v>243</v>
      </c>
      <c r="H285" s="362">
        <v>249</v>
      </c>
      <c r="I285" s="362">
        <v>249</v>
      </c>
      <c r="J285" s="362">
        <v>249</v>
      </c>
      <c r="K285" s="362">
        <v>121</v>
      </c>
    </row>
    <row r="286" spans="1:11" ht="15" thickBot="1" x14ac:dyDescent="0.35">
      <c r="A286" s="359" t="s">
        <v>121</v>
      </c>
      <c r="B286" s="360" t="s">
        <v>327</v>
      </c>
      <c r="C286" s="360" t="s">
        <v>326</v>
      </c>
      <c r="D286" s="371" t="s">
        <v>103</v>
      </c>
      <c r="E286" s="360" t="s">
        <v>674</v>
      </c>
      <c r="F286" s="360" t="s">
        <v>673</v>
      </c>
      <c r="G286" s="361">
        <v>3645</v>
      </c>
      <c r="H286" s="361">
        <v>3671</v>
      </c>
      <c r="I286" s="361">
        <v>3671</v>
      </c>
      <c r="J286" s="361">
        <v>3671</v>
      </c>
      <c r="K286" s="361">
        <v>2418</v>
      </c>
    </row>
    <row r="287" spans="1:11" ht="15" thickBot="1" x14ac:dyDescent="0.35">
      <c r="A287" s="359" t="s">
        <v>121</v>
      </c>
      <c r="B287" s="360" t="s">
        <v>327</v>
      </c>
      <c r="C287" s="360" t="s">
        <v>326</v>
      </c>
      <c r="D287" s="371" t="s">
        <v>103</v>
      </c>
      <c r="E287" s="360" t="s">
        <v>672</v>
      </c>
      <c r="F287" s="360" t="s">
        <v>671</v>
      </c>
      <c r="G287" s="362">
        <v>352933</v>
      </c>
      <c r="H287" s="362">
        <v>384883</v>
      </c>
      <c r="I287" s="362">
        <v>386264</v>
      </c>
      <c r="J287" s="362">
        <v>386264</v>
      </c>
      <c r="K287" s="362">
        <v>385369</v>
      </c>
    </row>
    <row r="288" spans="1:11" ht="15" thickBot="1" x14ac:dyDescent="0.35">
      <c r="A288" s="359" t="s">
        <v>121</v>
      </c>
      <c r="B288" s="360" t="s">
        <v>327</v>
      </c>
      <c r="C288" s="360" t="s">
        <v>326</v>
      </c>
      <c r="D288" s="371" t="s">
        <v>103</v>
      </c>
      <c r="E288" s="360" t="s">
        <v>670</v>
      </c>
      <c r="F288" s="360" t="s">
        <v>669</v>
      </c>
      <c r="G288" s="361">
        <v>2980</v>
      </c>
      <c r="H288" s="361">
        <v>2993</v>
      </c>
      <c r="I288" s="361">
        <v>2997</v>
      </c>
      <c r="J288" s="361">
        <v>2997</v>
      </c>
      <c r="K288" s="361">
        <v>2997</v>
      </c>
    </row>
    <row r="289" spans="1:11" ht="15" thickBot="1" x14ac:dyDescent="0.35">
      <c r="A289" s="359" t="s">
        <v>121</v>
      </c>
      <c r="B289" s="360" t="s">
        <v>327</v>
      </c>
      <c r="C289" s="360" t="s">
        <v>326</v>
      </c>
      <c r="D289" s="371" t="s">
        <v>103</v>
      </c>
      <c r="E289" s="360" t="s">
        <v>668</v>
      </c>
      <c r="F289" s="360" t="s">
        <v>667</v>
      </c>
      <c r="G289" s="362">
        <v>129</v>
      </c>
      <c r="H289" s="362">
        <v>130</v>
      </c>
      <c r="I289" s="362">
        <v>130</v>
      </c>
      <c r="J289" s="362">
        <v>130</v>
      </c>
      <c r="K289" s="362">
        <v>130</v>
      </c>
    </row>
    <row r="290" spans="1:11" ht="15" thickBot="1" x14ac:dyDescent="0.35">
      <c r="A290" s="359" t="s">
        <v>121</v>
      </c>
      <c r="B290" s="360" t="s">
        <v>327</v>
      </c>
      <c r="C290" s="360" t="s">
        <v>326</v>
      </c>
      <c r="D290" s="371" t="s">
        <v>103</v>
      </c>
      <c r="E290" s="360" t="s">
        <v>1167</v>
      </c>
      <c r="F290" s="360" t="s">
        <v>1166</v>
      </c>
      <c r="G290" s="361">
        <v>3</v>
      </c>
      <c r="H290" s="361">
        <v>3</v>
      </c>
      <c r="I290" s="361">
        <v>3</v>
      </c>
      <c r="J290" s="361">
        <v>3</v>
      </c>
      <c r="K290" s="361">
        <v>3</v>
      </c>
    </row>
    <row r="291" spans="1:11" ht="15" thickBot="1" x14ac:dyDescent="0.35">
      <c r="A291" s="359" t="s">
        <v>121</v>
      </c>
      <c r="B291" s="360" t="s">
        <v>327</v>
      </c>
      <c r="C291" s="360" t="s">
        <v>326</v>
      </c>
      <c r="D291" s="371" t="s">
        <v>103</v>
      </c>
      <c r="E291" s="360" t="s">
        <v>666</v>
      </c>
      <c r="F291" s="360" t="s">
        <v>665</v>
      </c>
      <c r="G291" s="362">
        <v>8</v>
      </c>
      <c r="H291" s="362">
        <v>8</v>
      </c>
      <c r="I291" s="362">
        <v>8</v>
      </c>
      <c r="J291" s="362">
        <v>8</v>
      </c>
      <c r="K291" s="362">
        <v>8</v>
      </c>
    </row>
    <row r="292" spans="1:11" ht="15" thickBot="1" x14ac:dyDescent="0.35">
      <c r="A292" s="359" t="s">
        <v>121</v>
      </c>
      <c r="B292" s="360" t="s">
        <v>327</v>
      </c>
      <c r="C292" s="360" t="s">
        <v>326</v>
      </c>
      <c r="D292" s="371" t="s">
        <v>103</v>
      </c>
      <c r="E292" s="360" t="s">
        <v>1387</v>
      </c>
      <c r="F292" s="360" t="s">
        <v>1388</v>
      </c>
      <c r="G292" s="361">
        <v>1</v>
      </c>
      <c r="H292" s="361">
        <v>1</v>
      </c>
      <c r="I292" s="361">
        <v>1</v>
      </c>
      <c r="J292" s="361">
        <v>1</v>
      </c>
      <c r="K292" s="361">
        <v>1</v>
      </c>
    </row>
    <row r="293" spans="1:11" ht="15" thickBot="1" x14ac:dyDescent="0.35">
      <c r="A293" s="359" t="s">
        <v>121</v>
      </c>
      <c r="B293" s="360" t="s">
        <v>327</v>
      </c>
      <c r="C293" s="360" t="s">
        <v>326</v>
      </c>
      <c r="D293" s="371" t="s">
        <v>103</v>
      </c>
      <c r="E293" s="360" t="s">
        <v>664</v>
      </c>
      <c r="F293" s="360" t="s">
        <v>663</v>
      </c>
      <c r="G293" s="362">
        <v>2</v>
      </c>
      <c r="H293" s="362">
        <v>3</v>
      </c>
      <c r="I293" s="362">
        <v>3</v>
      </c>
      <c r="J293" s="362">
        <v>3</v>
      </c>
      <c r="K293" s="362">
        <v>3</v>
      </c>
    </row>
    <row r="294" spans="1:11" ht="15" thickBot="1" x14ac:dyDescent="0.35">
      <c r="A294" s="359" t="s">
        <v>121</v>
      </c>
      <c r="B294" s="360" t="s">
        <v>327</v>
      </c>
      <c r="C294" s="360" t="s">
        <v>326</v>
      </c>
      <c r="D294" s="371" t="s">
        <v>102</v>
      </c>
      <c r="E294" s="365" t="s">
        <v>662</v>
      </c>
      <c r="F294" s="365" t="s">
        <v>661</v>
      </c>
      <c r="G294" s="361">
        <v>2472</v>
      </c>
      <c r="H294" s="361">
        <v>2576</v>
      </c>
      <c r="I294" s="361">
        <v>3295</v>
      </c>
      <c r="J294" s="361">
        <v>3295</v>
      </c>
      <c r="K294" s="364"/>
    </row>
    <row r="295" spans="1:11" ht="15" thickBot="1" x14ac:dyDescent="0.35">
      <c r="A295" s="359" t="s">
        <v>121</v>
      </c>
      <c r="B295" s="360" t="s">
        <v>327</v>
      </c>
      <c r="C295" s="360" t="s">
        <v>326</v>
      </c>
      <c r="D295" s="371" t="s">
        <v>102</v>
      </c>
      <c r="E295" s="365" t="s">
        <v>660</v>
      </c>
      <c r="F295" s="365" t="s">
        <v>659</v>
      </c>
      <c r="G295" s="362">
        <v>26</v>
      </c>
      <c r="H295" s="362">
        <v>26</v>
      </c>
      <c r="I295" s="362">
        <v>26</v>
      </c>
      <c r="J295" s="362">
        <v>26</v>
      </c>
      <c r="K295" s="363"/>
    </row>
    <row r="296" spans="1:11" ht="15" thickBot="1" x14ac:dyDescent="0.35">
      <c r="A296" s="359" t="s">
        <v>121</v>
      </c>
      <c r="B296" s="360" t="s">
        <v>327</v>
      </c>
      <c r="C296" s="360" t="s">
        <v>326</v>
      </c>
      <c r="D296" s="371" t="s">
        <v>102</v>
      </c>
      <c r="E296" s="365" t="s">
        <v>658</v>
      </c>
      <c r="F296" s="365" t="s">
        <v>657</v>
      </c>
      <c r="G296" s="361">
        <v>450</v>
      </c>
      <c r="H296" s="361">
        <v>485</v>
      </c>
      <c r="I296" s="361">
        <v>498</v>
      </c>
      <c r="J296" s="361">
        <v>498</v>
      </c>
      <c r="K296" s="364"/>
    </row>
    <row r="297" spans="1:11" ht="15" thickBot="1" x14ac:dyDescent="0.35">
      <c r="A297" s="359" t="s">
        <v>121</v>
      </c>
      <c r="B297" s="360" t="s">
        <v>327</v>
      </c>
      <c r="C297" s="360" t="s">
        <v>326</v>
      </c>
      <c r="D297" s="371" t="s">
        <v>102</v>
      </c>
      <c r="E297" s="365" t="s">
        <v>656</v>
      </c>
      <c r="F297" s="365" t="s">
        <v>655</v>
      </c>
      <c r="G297" s="362">
        <v>283</v>
      </c>
      <c r="H297" s="362">
        <v>325</v>
      </c>
      <c r="I297" s="362">
        <v>338</v>
      </c>
      <c r="J297" s="362">
        <v>338</v>
      </c>
      <c r="K297" s="363"/>
    </row>
    <row r="298" spans="1:11" ht="15" thickBot="1" x14ac:dyDescent="0.35">
      <c r="A298" s="359" t="s">
        <v>121</v>
      </c>
      <c r="B298" s="360" t="s">
        <v>327</v>
      </c>
      <c r="C298" s="360" t="s">
        <v>326</v>
      </c>
      <c r="D298" s="371" t="s">
        <v>102</v>
      </c>
      <c r="E298" s="365" t="s">
        <v>654</v>
      </c>
      <c r="F298" s="365" t="s">
        <v>653</v>
      </c>
      <c r="G298" s="361">
        <v>1</v>
      </c>
      <c r="H298" s="361">
        <v>2</v>
      </c>
      <c r="I298" s="361">
        <v>2</v>
      </c>
      <c r="J298" s="361">
        <v>2</v>
      </c>
      <c r="K298" s="364"/>
    </row>
    <row r="299" spans="1:11" ht="15" thickBot="1" x14ac:dyDescent="0.35">
      <c r="A299" s="359" t="s">
        <v>121</v>
      </c>
      <c r="B299" s="360" t="s">
        <v>327</v>
      </c>
      <c r="C299" s="360" t="s">
        <v>326</v>
      </c>
      <c r="D299" s="371" t="s">
        <v>102</v>
      </c>
      <c r="E299" s="365" t="s">
        <v>652</v>
      </c>
      <c r="F299" s="365" t="s">
        <v>651</v>
      </c>
      <c r="G299" s="362">
        <v>9</v>
      </c>
      <c r="H299" s="362">
        <v>9</v>
      </c>
      <c r="I299" s="362">
        <v>9</v>
      </c>
      <c r="J299" s="362">
        <v>9</v>
      </c>
      <c r="K299" s="363"/>
    </row>
    <row r="300" spans="1:11" ht="15" thickBot="1" x14ac:dyDescent="0.35">
      <c r="A300" s="359" t="s">
        <v>121</v>
      </c>
      <c r="B300" s="360" t="s">
        <v>327</v>
      </c>
      <c r="C300" s="360" t="s">
        <v>326</v>
      </c>
      <c r="D300" s="371" t="s">
        <v>102</v>
      </c>
      <c r="E300" s="365" t="s">
        <v>650</v>
      </c>
      <c r="F300" s="365" t="s">
        <v>649</v>
      </c>
      <c r="G300" s="361">
        <v>269</v>
      </c>
      <c r="H300" s="361">
        <v>282</v>
      </c>
      <c r="I300" s="361">
        <v>288</v>
      </c>
      <c r="J300" s="361">
        <v>288</v>
      </c>
      <c r="K300" s="364"/>
    </row>
    <row r="301" spans="1:11" ht="15" thickBot="1" x14ac:dyDescent="0.35">
      <c r="A301" s="359" t="s">
        <v>121</v>
      </c>
      <c r="B301" s="360" t="s">
        <v>327</v>
      </c>
      <c r="C301" s="360" t="s">
        <v>326</v>
      </c>
      <c r="D301" s="371" t="s">
        <v>102</v>
      </c>
      <c r="E301" s="365" t="s">
        <v>648</v>
      </c>
      <c r="F301" s="365" t="s">
        <v>647</v>
      </c>
      <c r="G301" s="362">
        <v>102</v>
      </c>
      <c r="H301" s="362">
        <v>122</v>
      </c>
      <c r="I301" s="362">
        <v>151</v>
      </c>
      <c r="J301" s="362">
        <v>151</v>
      </c>
      <c r="K301" s="363"/>
    </row>
    <row r="302" spans="1:11" ht="15" thickBot="1" x14ac:dyDescent="0.35">
      <c r="A302" s="359" t="s">
        <v>121</v>
      </c>
      <c r="B302" s="360" t="s">
        <v>327</v>
      </c>
      <c r="C302" s="360" t="s">
        <v>326</v>
      </c>
      <c r="D302" s="371" t="s">
        <v>102</v>
      </c>
      <c r="E302" s="365" t="s">
        <v>646</v>
      </c>
      <c r="F302" s="365" t="s">
        <v>645</v>
      </c>
      <c r="G302" s="361">
        <v>13</v>
      </c>
      <c r="H302" s="361">
        <v>14</v>
      </c>
      <c r="I302" s="361">
        <v>14</v>
      </c>
      <c r="J302" s="361">
        <v>14</v>
      </c>
      <c r="K302" s="364"/>
    </row>
    <row r="303" spans="1:11" ht="15" thickBot="1" x14ac:dyDescent="0.35">
      <c r="A303" s="359" t="s">
        <v>121</v>
      </c>
      <c r="B303" s="360" t="s">
        <v>327</v>
      </c>
      <c r="C303" s="360" t="s">
        <v>326</v>
      </c>
      <c r="D303" s="371" t="s">
        <v>102</v>
      </c>
      <c r="E303" s="365" t="s">
        <v>644</v>
      </c>
      <c r="F303" s="365" t="s">
        <v>643</v>
      </c>
      <c r="G303" s="362">
        <v>1</v>
      </c>
      <c r="H303" s="362">
        <v>1</v>
      </c>
      <c r="I303" s="362">
        <v>1</v>
      </c>
      <c r="J303" s="362">
        <v>1</v>
      </c>
      <c r="K303" s="363"/>
    </row>
    <row r="304" spans="1:11" ht="15" thickBot="1" x14ac:dyDescent="0.35">
      <c r="A304" s="359" t="s">
        <v>121</v>
      </c>
      <c r="B304" s="360" t="s">
        <v>327</v>
      </c>
      <c r="C304" s="360" t="s">
        <v>326</v>
      </c>
      <c r="D304" s="371" t="s">
        <v>102</v>
      </c>
      <c r="E304" s="365" t="s">
        <v>642</v>
      </c>
      <c r="F304" s="365" t="s">
        <v>641</v>
      </c>
      <c r="G304" s="361">
        <v>88</v>
      </c>
      <c r="H304" s="361">
        <v>93</v>
      </c>
      <c r="I304" s="361">
        <v>102</v>
      </c>
      <c r="J304" s="361">
        <v>102</v>
      </c>
      <c r="K304" s="364"/>
    </row>
    <row r="305" spans="1:11" ht="15" thickBot="1" x14ac:dyDescent="0.35">
      <c r="A305" s="359" t="s">
        <v>121</v>
      </c>
      <c r="B305" s="360" t="s">
        <v>327</v>
      </c>
      <c r="C305" s="360" t="s">
        <v>326</v>
      </c>
      <c r="D305" s="371" t="s">
        <v>102</v>
      </c>
      <c r="E305" s="365" t="s">
        <v>640</v>
      </c>
      <c r="F305" s="365" t="s">
        <v>639</v>
      </c>
      <c r="G305" s="362">
        <v>1082</v>
      </c>
      <c r="H305" s="362">
        <v>1141</v>
      </c>
      <c r="I305" s="362">
        <v>1150</v>
      </c>
      <c r="J305" s="362">
        <v>1150</v>
      </c>
      <c r="K305" s="363"/>
    </row>
    <row r="306" spans="1:11" ht="15" thickBot="1" x14ac:dyDescent="0.35">
      <c r="A306" s="359" t="s">
        <v>121</v>
      </c>
      <c r="B306" s="360" t="s">
        <v>327</v>
      </c>
      <c r="C306" s="360" t="s">
        <v>326</v>
      </c>
      <c r="D306" s="371" t="s">
        <v>102</v>
      </c>
      <c r="E306" s="365" t="s">
        <v>638</v>
      </c>
      <c r="F306" s="365" t="s">
        <v>637</v>
      </c>
      <c r="G306" s="361">
        <v>97</v>
      </c>
      <c r="H306" s="361">
        <v>134</v>
      </c>
      <c r="I306" s="361">
        <v>192</v>
      </c>
      <c r="J306" s="361">
        <v>192</v>
      </c>
      <c r="K306" s="364"/>
    </row>
    <row r="307" spans="1:11" ht="15" thickBot="1" x14ac:dyDescent="0.35">
      <c r="A307" s="359" t="s">
        <v>121</v>
      </c>
      <c r="B307" s="360" t="s">
        <v>327</v>
      </c>
      <c r="C307" s="360" t="s">
        <v>326</v>
      </c>
      <c r="D307" s="371" t="s">
        <v>102</v>
      </c>
      <c r="E307" s="365" t="s">
        <v>636</v>
      </c>
      <c r="F307" s="365" t="s">
        <v>635</v>
      </c>
      <c r="G307" s="362">
        <v>251</v>
      </c>
      <c r="H307" s="362">
        <v>304</v>
      </c>
      <c r="I307" s="362">
        <v>348</v>
      </c>
      <c r="J307" s="362">
        <v>348</v>
      </c>
      <c r="K307" s="363"/>
    </row>
    <row r="308" spans="1:11" ht="15" thickBot="1" x14ac:dyDescent="0.35">
      <c r="A308" s="359" t="s">
        <v>121</v>
      </c>
      <c r="B308" s="360" t="s">
        <v>327</v>
      </c>
      <c r="C308" s="360" t="s">
        <v>326</v>
      </c>
      <c r="D308" s="371" t="s">
        <v>102</v>
      </c>
      <c r="E308" s="365" t="s">
        <v>1165</v>
      </c>
      <c r="F308" s="365" t="s">
        <v>1164</v>
      </c>
      <c r="G308" s="361">
        <v>1</v>
      </c>
      <c r="H308" s="361">
        <v>1</v>
      </c>
      <c r="I308" s="361">
        <v>1</v>
      </c>
      <c r="J308" s="361">
        <v>1</v>
      </c>
      <c r="K308" s="364"/>
    </row>
    <row r="309" spans="1:11" ht="15" thickBot="1" x14ac:dyDescent="0.35">
      <c r="A309" s="359" t="s">
        <v>121</v>
      </c>
      <c r="B309" s="360" t="s">
        <v>327</v>
      </c>
      <c r="C309" s="360" t="s">
        <v>326</v>
      </c>
      <c r="D309" s="371" t="s">
        <v>102</v>
      </c>
      <c r="E309" s="365" t="s">
        <v>634</v>
      </c>
      <c r="F309" s="365" t="s">
        <v>633</v>
      </c>
      <c r="G309" s="362">
        <v>894</v>
      </c>
      <c r="H309" s="362">
        <v>1153</v>
      </c>
      <c r="I309" s="362">
        <v>2059</v>
      </c>
      <c r="J309" s="362">
        <v>2059</v>
      </c>
      <c r="K309" s="363"/>
    </row>
    <row r="310" spans="1:11" ht="15" thickBot="1" x14ac:dyDescent="0.35">
      <c r="A310" s="359" t="s">
        <v>121</v>
      </c>
      <c r="B310" s="360" t="s">
        <v>327</v>
      </c>
      <c r="C310" s="360" t="s">
        <v>326</v>
      </c>
      <c r="D310" s="371" t="s">
        <v>102</v>
      </c>
      <c r="E310" s="365" t="s">
        <v>632</v>
      </c>
      <c r="F310" s="365" t="s">
        <v>631</v>
      </c>
      <c r="G310" s="361">
        <v>19</v>
      </c>
      <c r="H310" s="361">
        <v>34</v>
      </c>
      <c r="I310" s="361">
        <v>49</v>
      </c>
      <c r="J310" s="361">
        <v>49</v>
      </c>
      <c r="K310" s="364"/>
    </row>
    <row r="311" spans="1:11" ht="15" thickBot="1" x14ac:dyDescent="0.35">
      <c r="A311" s="359" t="s">
        <v>121</v>
      </c>
      <c r="B311" s="360" t="s">
        <v>327</v>
      </c>
      <c r="C311" s="360" t="s">
        <v>326</v>
      </c>
      <c r="D311" s="371" t="s">
        <v>102</v>
      </c>
      <c r="E311" s="365" t="s">
        <v>630</v>
      </c>
      <c r="F311" s="365" t="s">
        <v>629</v>
      </c>
      <c r="G311" s="362">
        <v>357</v>
      </c>
      <c r="H311" s="362">
        <v>368</v>
      </c>
      <c r="I311" s="362">
        <v>417</v>
      </c>
      <c r="J311" s="362">
        <v>417</v>
      </c>
      <c r="K311" s="363"/>
    </row>
    <row r="312" spans="1:11" ht="15" thickBot="1" x14ac:dyDescent="0.35">
      <c r="A312" s="359" t="s">
        <v>121</v>
      </c>
      <c r="B312" s="360" t="s">
        <v>327</v>
      </c>
      <c r="C312" s="360" t="s">
        <v>326</v>
      </c>
      <c r="D312" s="371" t="s">
        <v>102</v>
      </c>
      <c r="E312" s="365" t="s">
        <v>628</v>
      </c>
      <c r="F312" s="365" t="s">
        <v>627</v>
      </c>
      <c r="G312" s="361">
        <v>189</v>
      </c>
      <c r="H312" s="361">
        <v>216</v>
      </c>
      <c r="I312" s="361">
        <v>296</v>
      </c>
      <c r="J312" s="361">
        <v>296</v>
      </c>
      <c r="K312" s="364"/>
    </row>
    <row r="313" spans="1:11" ht="15" thickBot="1" x14ac:dyDescent="0.35">
      <c r="A313" s="359" t="s">
        <v>121</v>
      </c>
      <c r="B313" s="360" t="s">
        <v>327</v>
      </c>
      <c r="C313" s="360" t="s">
        <v>326</v>
      </c>
      <c r="D313" s="371" t="s">
        <v>102</v>
      </c>
      <c r="E313" s="365" t="s">
        <v>626</v>
      </c>
      <c r="F313" s="365" t="s">
        <v>625</v>
      </c>
      <c r="G313" s="362">
        <v>3</v>
      </c>
      <c r="H313" s="362">
        <v>3</v>
      </c>
      <c r="I313" s="362">
        <v>3</v>
      </c>
      <c r="J313" s="362">
        <v>3</v>
      </c>
      <c r="K313" s="363"/>
    </row>
    <row r="314" spans="1:11" ht="15" thickBot="1" x14ac:dyDescent="0.35">
      <c r="A314" s="359" t="s">
        <v>121</v>
      </c>
      <c r="B314" s="360" t="s">
        <v>327</v>
      </c>
      <c r="C314" s="360" t="s">
        <v>326</v>
      </c>
      <c r="D314" s="371" t="s">
        <v>102</v>
      </c>
      <c r="E314" s="365" t="s">
        <v>624</v>
      </c>
      <c r="F314" s="365" t="s">
        <v>623</v>
      </c>
      <c r="G314" s="361">
        <v>2</v>
      </c>
      <c r="H314" s="361">
        <v>2</v>
      </c>
      <c r="I314" s="361">
        <v>3</v>
      </c>
      <c r="J314" s="361">
        <v>3</v>
      </c>
      <c r="K314" s="364"/>
    </row>
    <row r="315" spans="1:11" ht="15" thickBot="1" x14ac:dyDescent="0.35">
      <c r="A315" s="359" t="s">
        <v>121</v>
      </c>
      <c r="B315" s="360" t="s">
        <v>327</v>
      </c>
      <c r="C315" s="360" t="s">
        <v>326</v>
      </c>
      <c r="D315" s="371" t="s">
        <v>102</v>
      </c>
      <c r="E315" s="365" t="s">
        <v>622</v>
      </c>
      <c r="F315" s="365" t="s">
        <v>621</v>
      </c>
      <c r="G315" s="362">
        <v>5</v>
      </c>
      <c r="H315" s="362">
        <v>5</v>
      </c>
      <c r="I315" s="362">
        <v>7</v>
      </c>
      <c r="J315" s="362">
        <v>7</v>
      </c>
      <c r="K315" s="363"/>
    </row>
    <row r="316" spans="1:11" ht="15" thickBot="1" x14ac:dyDescent="0.35">
      <c r="A316" s="359" t="s">
        <v>121</v>
      </c>
      <c r="B316" s="360" t="s">
        <v>327</v>
      </c>
      <c r="C316" s="360" t="s">
        <v>326</v>
      </c>
      <c r="D316" s="371" t="s">
        <v>102</v>
      </c>
      <c r="E316" s="365" t="s">
        <v>620</v>
      </c>
      <c r="F316" s="365" t="s">
        <v>619</v>
      </c>
      <c r="G316" s="361">
        <v>17</v>
      </c>
      <c r="H316" s="361">
        <v>19</v>
      </c>
      <c r="I316" s="361">
        <v>24</v>
      </c>
      <c r="J316" s="361">
        <v>24</v>
      </c>
      <c r="K316" s="364"/>
    </row>
    <row r="317" spans="1:11" ht="15" thickBot="1" x14ac:dyDescent="0.35">
      <c r="A317" s="359" t="s">
        <v>121</v>
      </c>
      <c r="B317" s="360" t="s">
        <v>327</v>
      </c>
      <c r="C317" s="360" t="s">
        <v>326</v>
      </c>
      <c r="D317" s="371" t="s">
        <v>102</v>
      </c>
      <c r="E317" s="365" t="s">
        <v>618</v>
      </c>
      <c r="F317" s="365" t="s">
        <v>617</v>
      </c>
      <c r="G317" s="362">
        <v>9</v>
      </c>
      <c r="H317" s="362">
        <v>9</v>
      </c>
      <c r="I317" s="362">
        <v>13</v>
      </c>
      <c r="J317" s="362">
        <v>13</v>
      </c>
      <c r="K317" s="363"/>
    </row>
    <row r="318" spans="1:11" ht="15" thickBot="1" x14ac:dyDescent="0.35">
      <c r="A318" s="359" t="s">
        <v>121</v>
      </c>
      <c r="B318" s="360" t="s">
        <v>327</v>
      </c>
      <c r="C318" s="360" t="s">
        <v>326</v>
      </c>
      <c r="D318" s="371" t="s">
        <v>102</v>
      </c>
      <c r="E318" s="365" t="s">
        <v>616</v>
      </c>
      <c r="F318" s="365" t="s">
        <v>615</v>
      </c>
      <c r="G318" s="361">
        <v>6</v>
      </c>
      <c r="H318" s="361">
        <v>9</v>
      </c>
      <c r="I318" s="361">
        <v>12</v>
      </c>
      <c r="J318" s="361">
        <v>12</v>
      </c>
      <c r="K318" s="364"/>
    </row>
    <row r="319" spans="1:11" ht="15" thickBot="1" x14ac:dyDescent="0.35">
      <c r="A319" s="359" t="s">
        <v>121</v>
      </c>
      <c r="B319" s="360" t="s">
        <v>327</v>
      </c>
      <c r="C319" s="360" t="s">
        <v>326</v>
      </c>
      <c r="D319" s="371" t="s">
        <v>102</v>
      </c>
      <c r="E319" s="365" t="s">
        <v>614</v>
      </c>
      <c r="F319" s="365" t="s">
        <v>613</v>
      </c>
      <c r="G319" s="362">
        <v>3</v>
      </c>
      <c r="H319" s="362">
        <v>21</v>
      </c>
      <c r="I319" s="362">
        <v>26</v>
      </c>
      <c r="J319" s="362">
        <v>26</v>
      </c>
      <c r="K319" s="363"/>
    </row>
    <row r="320" spans="1:11" ht="15" thickBot="1" x14ac:dyDescent="0.35">
      <c r="A320" s="359" t="s">
        <v>121</v>
      </c>
      <c r="B320" s="360" t="s">
        <v>327</v>
      </c>
      <c r="C320" s="360" t="s">
        <v>326</v>
      </c>
      <c r="D320" s="371" t="s">
        <v>102</v>
      </c>
      <c r="E320" s="365" t="s">
        <v>612</v>
      </c>
      <c r="F320" s="365" t="s">
        <v>611</v>
      </c>
      <c r="G320" s="361">
        <v>5</v>
      </c>
      <c r="H320" s="361">
        <v>10</v>
      </c>
      <c r="I320" s="361">
        <v>14</v>
      </c>
      <c r="J320" s="361">
        <v>14</v>
      </c>
      <c r="K320" s="364"/>
    </row>
    <row r="321" spans="1:11" ht="15" thickBot="1" x14ac:dyDescent="0.35">
      <c r="A321" s="359" t="s">
        <v>121</v>
      </c>
      <c r="B321" s="360" t="s">
        <v>327</v>
      </c>
      <c r="C321" s="360" t="s">
        <v>326</v>
      </c>
      <c r="D321" s="371" t="s">
        <v>102</v>
      </c>
      <c r="E321" s="365" t="s">
        <v>610</v>
      </c>
      <c r="F321" s="365" t="s">
        <v>609</v>
      </c>
      <c r="G321" s="362">
        <v>1</v>
      </c>
      <c r="H321" s="362">
        <v>8</v>
      </c>
      <c r="I321" s="362">
        <v>8</v>
      </c>
      <c r="J321" s="362">
        <v>8</v>
      </c>
      <c r="K321" s="363"/>
    </row>
    <row r="322" spans="1:11" ht="15" thickBot="1" x14ac:dyDescent="0.35">
      <c r="A322" s="359" t="s">
        <v>121</v>
      </c>
      <c r="B322" s="360" t="s">
        <v>327</v>
      </c>
      <c r="C322" s="360" t="s">
        <v>326</v>
      </c>
      <c r="D322" s="371" t="s">
        <v>102</v>
      </c>
      <c r="E322" s="365" t="s">
        <v>608</v>
      </c>
      <c r="F322" s="365" t="s">
        <v>607</v>
      </c>
      <c r="G322" s="361">
        <v>1</v>
      </c>
      <c r="H322" s="361">
        <v>5</v>
      </c>
      <c r="I322" s="361">
        <v>5</v>
      </c>
      <c r="J322" s="361">
        <v>5</v>
      </c>
      <c r="K322" s="364"/>
    </row>
    <row r="323" spans="1:11" ht="15" thickBot="1" x14ac:dyDescent="0.35">
      <c r="A323" s="359" t="s">
        <v>121</v>
      </c>
      <c r="B323" s="360" t="s">
        <v>327</v>
      </c>
      <c r="C323" s="360" t="s">
        <v>326</v>
      </c>
      <c r="D323" s="371" t="s">
        <v>102</v>
      </c>
      <c r="E323" s="365" t="s">
        <v>606</v>
      </c>
      <c r="F323" s="365" t="s">
        <v>605</v>
      </c>
      <c r="G323" s="362">
        <v>1</v>
      </c>
      <c r="H323" s="362">
        <v>1</v>
      </c>
      <c r="I323" s="362">
        <v>1</v>
      </c>
      <c r="J323" s="362">
        <v>1</v>
      </c>
      <c r="K323" s="363"/>
    </row>
    <row r="324" spans="1:11" ht="15" thickBot="1" x14ac:dyDescent="0.35">
      <c r="A324" s="359" t="s">
        <v>121</v>
      </c>
      <c r="B324" s="360" t="s">
        <v>327</v>
      </c>
      <c r="C324" s="360" t="s">
        <v>326</v>
      </c>
      <c r="D324" s="371" t="s">
        <v>102</v>
      </c>
      <c r="E324" s="365" t="s">
        <v>604</v>
      </c>
      <c r="F324" s="365" t="s">
        <v>1163</v>
      </c>
      <c r="G324" s="361">
        <v>4</v>
      </c>
      <c r="H324" s="361">
        <v>8</v>
      </c>
      <c r="I324" s="361">
        <v>8</v>
      </c>
      <c r="J324" s="361">
        <v>8</v>
      </c>
      <c r="K324" s="364"/>
    </row>
    <row r="325" spans="1:11" ht="15" thickBot="1" x14ac:dyDescent="0.35">
      <c r="A325" s="359" t="s">
        <v>121</v>
      </c>
      <c r="B325" s="360" t="s">
        <v>327</v>
      </c>
      <c r="C325" s="360" t="s">
        <v>326</v>
      </c>
      <c r="D325" s="371" t="s">
        <v>102</v>
      </c>
      <c r="E325" s="365" t="s">
        <v>603</v>
      </c>
      <c r="F325" s="365" t="s">
        <v>1162</v>
      </c>
      <c r="G325" s="362">
        <v>6</v>
      </c>
      <c r="H325" s="362">
        <v>7</v>
      </c>
      <c r="I325" s="362">
        <v>7</v>
      </c>
      <c r="J325" s="362">
        <v>7</v>
      </c>
      <c r="K325" s="363"/>
    </row>
    <row r="326" spans="1:11" ht="15" thickBot="1" x14ac:dyDescent="0.35">
      <c r="A326" s="359" t="s">
        <v>121</v>
      </c>
      <c r="B326" s="360" t="s">
        <v>327</v>
      </c>
      <c r="C326" s="360" t="s">
        <v>326</v>
      </c>
      <c r="D326" s="371" t="s">
        <v>102</v>
      </c>
      <c r="E326" s="365" t="s">
        <v>602</v>
      </c>
      <c r="F326" s="365" t="s">
        <v>1161</v>
      </c>
      <c r="G326" s="361">
        <v>35</v>
      </c>
      <c r="H326" s="361">
        <v>42</v>
      </c>
      <c r="I326" s="361">
        <v>42</v>
      </c>
      <c r="J326" s="361">
        <v>42</v>
      </c>
      <c r="K326" s="364"/>
    </row>
    <row r="327" spans="1:11" ht="15" thickBot="1" x14ac:dyDescent="0.35">
      <c r="A327" s="359" t="s">
        <v>121</v>
      </c>
      <c r="B327" s="360" t="s">
        <v>327</v>
      </c>
      <c r="C327" s="360" t="s">
        <v>326</v>
      </c>
      <c r="D327" s="371" t="s">
        <v>102</v>
      </c>
      <c r="E327" s="365" t="s">
        <v>601</v>
      </c>
      <c r="F327" s="365" t="s">
        <v>1160</v>
      </c>
      <c r="G327" s="362">
        <v>387</v>
      </c>
      <c r="H327" s="362">
        <v>491</v>
      </c>
      <c r="I327" s="362">
        <v>519</v>
      </c>
      <c r="J327" s="362">
        <v>519</v>
      </c>
      <c r="K327" s="363"/>
    </row>
    <row r="328" spans="1:11" ht="15" thickBot="1" x14ac:dyDescent="0.35">
      <c r="A328" s="359" t="s">
        <v>121</v>
      </c>
      <c r="B328" s="360" t="s">
        <v>327</v>
      </c>
      <c r="C328" s="360" t="s">
        <v>326</v>
      </c>
      <c r="D328" s="371" t="s">
        <v>102</v>
      </c>
      <c r="E328" s="365" t="s">
        <v>600</v>
      </c>
      <c r="F328" s="365" t="s">
        <v>1159</v>
      </c>
      <c r="G328" s="361">
        <v>26</v>
      </c>
      <c r="H328" s="361">
        <v>29</v>
      </c>
      <c r="I328" s="361">
        <v>29</v>
      </c>
      <c r="J328" s="361">
        <v>29</v>
      </c>
      <c r="K328" s="364"/>
    </row>
    <row r="329" spans="1:11" ht="15" thickBot="1" x14ac:dyDescent="0.35">
      <c r="A329" s="359" t="s">
        <v>121</v>
      </c>
      <c r="B329" s="360" t="s">
        <v>327</v>
      </c>
      <c r="C329" s="360" t="s">
        <v>326</v>
      </c>
      <c r="D329" s="371" t="s">
        <v>102</v>
      </c>
      <c r="E329" s="365" t="s">
        <v>599</v>
      </c>
      <c r="F329" s="365" t="s">
        <v>1158</v>
      </c>
      <c r="G329" s="362">
        <v>261</v>
      </c>
      <c r="H329" s="362">
        <v>352</v>
      </c>
      <c r="I329" s="362">
        <v>375</v>
      </c>
      <c r="J329" s="362">
        <v>375</v>
      </c>
      <c r="K329" s="363"/>
    </row>
    <row r="330" spans="1:11" ht="15" thickBot="1" x14ac:dyDescent="0.35">
      <c r="A330" s="359" t="s">
        <v>121</v>
      </c>
      <c r="B330" s="360" t="s">
        <v>327</v>
      </c>
      <c r="C330" s="360" t="s">
        <v>326</v>
      </c>
      <c r="D330" s="371" t="s">
        <v>102</v>
      </c>
      <c r="E330" s="365" t="s">
        <v>598</v>
      </c>
      <c r="F330" s="365" t="s">
        <v>597</v>
      </c>
      <c r="G330" s="361">
        <v>15</v>
      </c>
      <c r="H330" s="361">
        <v>15</v>
      </c>
      <c r="I330" s="361">
        <v>17</v>
      </c>
      <c r="J330" s="361">
        <v>17</v>
      </c>
      <c r="K330" s="364"/>
    </row>
    <row r="331" spans="1:11" ht="15" thickBot="1" x14ac:dyDescent="0.35">
      <c r="A331" s="359" t="s">
        <v>121</v>
      </c>
      <c r="B331" s="360" t="s">
        <v>327</v>
      </c>
      <c r="C331" s="360" t="s">
        <v>326</v>
      </c>
      <c r="D331" s="371" t="s">
        <v>102</v>
      </c>
      <c r="E331" s="365" t="s">
        <v>596</v>
      </c>
      <c r="F331" s="365" t="s">
        <v>595</v>
      </c>
      <c r="G331" s="362">
        <v>5</v>
      </c>
      <c r="H331" s="362">
        <v>6</v>
      </c>
      <c r="I331" s="362">
        <v>6</v>
      </c>
      <c r="J331" s="362">
        <v>6</v>
      </c>
      <c r="K331" s="363"/>
    </row>
    <row r="332" spans="1:11" ht="15" thickBot="1" x14ac:dyDescent="0.35">
      <c r="A332" s="359" t="s">
        <v>121</v>
      </c>
      <c r="B332" s="360" t="s">
        <v>327</v>
      </c>
      <c r="C332" s="360" t="s">
        <v>326</v>
      </c>
      <c r="D332" s="371" t="s">
        <v>102</v>
      </c>
      <c r="E332" s="365" t="s">
        <v>594</v>
      </c>
      <c r="F332" s="365" t="s">
        <v>1157</v>
      </c>
      <c r="G332" s="361">
        <v>15</v>
      </c>
      <c r="H332" s="361">
        <v>16</v>
      </c>
      <c r="I332" s="361">
        <v>16</v>
      </c>
      <c r="J332" s="361">
        <v>16</v>
      </c>
      <c r="K332" s="364"/>
    </row>
    <row r="333" spans="1:11" ht="15" thickBot="1" x14ac:dyDescent="0.35">
      <c r="A333" s="359" t="s">
        <v>121</v>
      </c>
      <c r="B333" s="360" t="s">
        <v>327</v>
      </c>
      <c r="C333" s="360" t="s">
        <v>326</v>
      </c>
      <c r="D333" s="371" t="s">
        <v>102</v>
      </c>
      <c r="E333" s="365" t="s">
        <v>593</v>
      </c>
      <c r="F333" s="365" t="s">
        <v>1156</v>
      </c>
      <c r="G333" s="362">
        <v>46</v>
      </c>
      <c r="H333" s="362">
        <v>49</v>
      </c>
      <c r="I333" s="362">
        <v>51</v>
      </c>
      <c r="J333" s="362">
        <v>51</v>
      </c>
      <c r="K333" s="363"/>
    </row>
    <row r="334" spans="1:11" ht="15" thickBot="1" x14ac:dyDescent="0.35">
      <c r="A334" s="359" t="s">
        <v>121</v>
      </c>
      <c r="B334" s="360" t="s">
        <v>327</v>
      </c>
      <c r="C334" s="360" t="s">
        <v>326</v>
      </c>
      <c r="D334" s="371" t="s">
        <v>102</v>
      </c>
      <c r="E334" s="365" t="s">
        <v>592</v>
      </c>
      <c r="F334" s="365" t="s">
        <v>1155</v>
      </c>
      <c r="G334" s="361">
        <v>90</v>
      </c>
      <c r="H334" s="361">
        <v>94</v>
      </c>
      <c r="I334" s="361">
        <v>99</v>
      </c>
      <c r="J334" s="361">
        <v>99</v>
      </c>
      <c r="K334" s="364"/>
    </row>
    <row r="335" spans="1:11" ht="15" thickBot="1" x14ac:dyDescent="0.35">
      <c r="A335" s="359" t="s">
        <v>121</v>
      </c>
      <c r="B335" s="360" t="s">
        <v>327</v>
      </c>
      <c r="C335" s="360" t="s">
        <v>326</v>
      </c>
      <c r="D335" s="371" t="s">
        <v>102</v>
      </c>
      <c r="E335" s="365" t="s">
        <v>591</v>
      </c>
      <c r="F335" s="365" t="s">
        <v>1154</v>
      </c>
      <c r="G335" s="362">
        <v>9</v>
      </c>
      <c r="H335" s="362">
        <v>16</v>
      </c>
      <c r="I335" s="362">
        <v>16</v>
      </c>
      <c r="J335" s="362">
        <v>16</v>
      </c>
      <c r="K335" s="363"/>
    </row>
    <row r="336" spans="1:11" ht="15" thickBot="1" x14ac:dyDescent="0.35">
      <c r="A336" s="359" t="s">
        <v>121</v>
      </c>
      <c r="B336" s="360" t="s">
        <v>327</v>
      </c>
      <c r="C336" s="360" t="s">
        <v>326</v>
      </c>
      <c r="D336" s="371" t="s">
        <v>102</v>
      </c>
      <c r="E336" s="365" t="s">
        <v>590</v>
      </c>
      <c r="F336" s="365" t="s">
        <v>1153</v>
      </c>
      <c r="G336" s="361">
        <v>5</v>
      </c>
      <c r="H336" s="361">
        <v>30</v>
      </c>
      <c r="I336" s="361">
        <v>30</v>
      </c>
      <c r="J336" s="361">
        <v>30</v>
      </c>
      <c r="K336" s="364"/>
    </row>
    <row r="337" spans="1:11" ht="15" thickBot="1" x14ac:dyDescent="0.35">
      <c r="A337" s="359" t="s">
        <v>121</v>
      </c>
      <c r="B337" s="360" t="s">
        <v>327</v>
      </c>
      <c r="C337" s="360" t="s">
        <v>326</v>
      </c>
      <c r="D337" s="371" t="s">
        <v>102</v>
      </c>
      <c r="E337" s="365" t="s">
        <v>589</v>
      </c>
      <c r="F337" s="365" t="s">
        <v>1152</v>
      </c>
      <c r="G337" s="362">
        <v>11</v>
      </c>
      <c r="H337" s="362">
        <v>13</v>
      </c>
      <c r="I337" s="362">
        <v>13</v>
      </c>
      <c r="J337" s="362">
        <v>13</v>
      </c>
      <c r="K337" s="363"/>
    </row>
    <row r="338" spans="1:11" ht="15" thickBot="1" x14ac:dyDescent="0.35">
      <c r="A338" s="359" t="s">
        <v>121</v>
      </c>
      <c r="B338" s="360" t="s">
        <v>327</v>
      </c>
      <c r="C338" s="360" t="s">
        <v>326</v>
      </c>
      <c r="D338" s="371" t="s">
        <v>102</v>
      </c>
      <c r="E338" s="365" t="s">
        <v>588</v>
      </c>
      <c r="F338" s="365" t="s">
        <v>587</v>
      </c>
      <c r="G338" s="361">
        <v>3</v>
      </c>
      <c r="H338" s="361">
        <v>3</v>
      </c>
      <c r="I338" s="361">
        <v>3</v>
      </c>
      <c r="J338" s="361">
        <v>3</v>
      </c>
      <c r="K338" s="364"/>
    </row>
    <row r="339" spans="1:11" ht="15" thickBot="1" x14ac:dyDescent="0.35">
      <c r="A339" s="359" t="s">
        <v>121</v>
      </c>
      <c r="B339" s="360" t="s">
        <v>327</v>
      </c>
      <c r="C339" s="360" t="s">
        <v>326</v>
      </c>
      <c r="D339" s="371" t="s">
        <v>102</v>
      </c>
      <c r="E339" s="365" t="s">
        <v>586</v>
      </c>
      <c r="F339" s="365" t="s">
        <v>1389</v>
      </c>
      <c r="G339" s="362">
        <v>7</v>
      </c>
      <c r="H339" s="362">
        <v>7</v>
      </c>
      <c r="I339" s="362">
        <v>7</v>
      </c>
      <c r="J339" s="362">
        <v>7</v>
      </c>
      <c r="K339" s="363"/>
    </row>
    <row r="340" spans="1:11" ht="15" thickBot="1" x14ac:dyDescent="0.35">
      <c r="A340" s="359" t="s">
        <v>121</v>
      </c>
      <c r="B340" s="360" t="s">
        <v>327</v>
      </c>
      <c r="C340" s="360" t="s">
        <v>326</v>
      </c>
      <c r="D340" s="371" t="s">
        <v>102</v>
      </c>
      <c r="E340" s="365" t="s">
        <v>585</v>
      </c>
      <c r="F340" s="365" t="s">
        <v>584</v>
      </c>
      <c r="G340" s="361">
        <v>10</v>
      </c>
      <c r="H340" s="361">
        <v>12</v>
      </c>
      <c r="I340" s="361">
        <v>12</v>
      </c>
      <c r="J340" s="361">
        <v>12</v>
      </c>
      <c r="K340" s="364"/>
    </row>
    <row r="341" spans="1:11" ht="15" thickBot="1" x14ac:dyDescent="0.35">
      <c r="A341" s="359" t="s">
        <v>121</v>
      </c>
      <c r="B341" s="360" t="s">
        <v>327</v>
      </c>
      <c r="C341" s="360" t="s">
        <v>326</v>
      </c>
      <c r="D341" s="371" t="s">
        <v>102</v>
      </c>
      <c r="E341" s="365" t="s">
        <v>583</v>
      </c>
      <c r="F341" s="365" t="s">
        <v>1390</v>
      </c>
      <c r="G341" s="362">
        <v>26</v>
      </c>
      <c r="H341" s="362">
        <v>50</v>
      </c>
      <c r="I341" s="362">
        <v>50</v>
      </c>
      <c r="J341" s="362">
        <v>50</v>
      </c>
      <c r="K341" s="363"/>
    </row>
    <row r="342" spans="1:11" ht="15" thickBot="1" x14ac:dyDescent="0.35">
      <c r="A342" s="359" t="s">
        <v>121</v>
      </c>
      <c r="B342" s="360" t="s">
        <v>327</v>
      </c>
      <c r="C342" s="360" t="s">
        <v>326</v>
      </c>
      <c r="D342" s="371" t="s">
        <v>102</v>
      </c>
      <c r="E342" s="365" t="s">
        <v>582</v>
      </c>
      <c r="F342" s="365" t="s">
        <v>581</v>
      </c>
      <c r="G342" s="361">
        <v>2</v>
      </c>
      <c r="H342" s="361">
        <v>3</v>
      </c>
      <c r="I342" s="361">
        <v>3</v>
      </c>
      <c r="J342" s="361">
        <v>3</v>
      </c>
      <c r="K342" s="364"/>
    </row>
    <row r="343" spans="1:11" ht="15" thickBot="1" x14ac:dyDescent="0.35">
      <c r="A343" s="359" t="s">
        <v>121</v>
      </c>
      <c r="B343" s="360" t="s">
        <v>327</v>
      </c>
      <c r="C343" s="360" t="s">
        <v>326</v>
      </c>
      <c r="D343" s="371" t="s">
        <v>102</v>
      </c>
      <c r="E343" s="365" t="s">
        <v>580</v>
      </c>
      <c r="F343" s="365" t="s">
        <v>1391</v>
      </c>
      <c r="G343" s="362">
        <v>8</v>
      </c>
      <c r="H343" s="362">
        <v>15</v>
      </c>
      <c r="I343" s="362">
        <v>16</v>
      </c>
      <c r="J343" s="362">
        <v>16</v>
      </c>
      <c r="K343" s="363"/>
    </row>
    <row r="344" spans="1:11" ht="15" thickBot="1" x14ac:dyDescent="0.35">
      <c r="A344" s="359" t="s">
        <v>121</v>
      </c>
      <c r="B344" s="360" t="s">
        <v>327</v>
      </c>
      <c r="C344" s="360" t="s">
        <v>326</v>
      </c>
      <c r="D344" s="371" t="s">
        <v>102</v>
      </c>
      <c r="E344" s="365" t="s">
        <v>579</v>
      </c>
      <c r="F344" s="365" t="s">
        <v>578</v>
      </c>
      <c r="G344" s="361">
        <v>2</v>
      </c>
      <c r="H344" s="361">
        <v>2</v>
      </c>
      <c r="I344" s="361">
        <v>2</v>
      </c>
      <c r="J344" s="361">
        <v>2</v>
      </c>
      <c r="K344" s="364"/>
    </row>
    <row r="345" spans="1:11" ht="15" thickBot="1" x14ac:dyDescent="0.35">
      <c r="A345" s="359" t="s">
        <v>121</v>
      </c>
      <c r="B345" s="360" t="s">
        <v>327</v>
      </c>
      <c r="C345" s="360" t="s">
        <v>326</v>
      </c>
      <c r="D345" s="371" t="s">
        <v>102</v>
      </c>
      <c r="E345" s="365" t="s">
        <v>577</v>
      </c>
      <c r="F345" s="365" t="s">
        <v>1392</v>
      </c>
      <c r="G345" s="362">
        <v>30</v>
      </c>
      <c r="H345" s="362">
        <v>33</v>
      </c>
      <c r="I345" s="362">
        <v>36</v>
      </c>
      <c r="J345" s="362">
        <v>36</v>
      </c>
      <c r="K345" s="363"/>
    </row>
    <row r="346" spans="1:11" ht="15" thickBot="1" x14ac:dyDescent="0.35">
      <c r="A346" s="359" t="s">
        <v>121</v>
      </c>
      <c r="B346" s="360" t="s">
        <v>327</v>
      </c>
      <c r="C346" s="360" t="s">
        <v>326</v>
      </c>
      <c r="D346" s="371" t="s">
        <v>102</v>
      </c>
      <c r="E346" s="365" t="s">
        <v>576</v>
      </c>
      <c r="F346" s="365" t="s">
        <v>1151</v>
      </c>
      <c r="G346" s="361">
        <v>11</v>
      </c>
      <c r="H346" s="361">
        <v>11</v>
      </c>
      <c r="I346" s="361">
        <v>11</v>
      </c>
      <c r="J346" s="361">
        <v>11</v>
      </c>
      <c r="K346" s="364"/>
    </row>
    <row r="347" spans="1:11" ht="15" thickBot="1" x14ac:dyDescent="0.35">
      <c r="A347" s="359" t="s">
        <v>121</v>
      </c>
      <c r="B347" s="360" t="s">
        <v>327</v>
      </c>
      <c r="C347" s="360" t="s">
        <v>326</v>
      </c>
      <c r="D347" s="371" t="s">
        <v>102</v>
      </c>
      <c r="E347" s="365" t="s">
        <v>575</v>
      </c>
      <c r="F347" s="365" t="s">
        <v>1150</v>
      </c>
      <c r="G347" s="362">
        <v>18</v>
      </c>
      <c r="H347" s="362">
        <v>19</v>
      </c>
      <c r="I347" s="362">
        <v>19</v>
      </c>
      <c r="J347" s="362">
        <v>19</v>
      </c>
      <c r="K347" s="363"/>
    </row>
    <row r="348" spans="1:11" ht="15" thickBot="1" x14ac:dyDescent="0.35">
      <c r="A348" s="359" t="s">
        <v>121</v>
      </c>
      <c r="B348" s="360" t="s">
        <v>327</v>
      </c>
      <c r="C348" s="360" t="s">
        <v>326</v>
      </c>
      <c r="D348" s="371" t="s">
        <v>102</v>
      </c>
      <c r="E348" s="365" t="s">
        <v>574</v>
      </c>
      <c r="F348" s="365" t="s">
        <v>1149</v>
      </c>
      <c r="G348" s="361">
        <v>28</v>
      </c>
      <c r="H348" s="361">
        <v>30</v>
      </c>
      <c r="I348" s="361">
        <v>30</v>
      </c>
      <c r="J348" s="361">
        <v>30</v>
      </c>
      <c r="K348" s="364"/>
    </row>
    <row r="349" spans="1:11" ht="15" thickBot="1" x14ac:dyDescent="0.35">
      <c r="A349" s="359" t="s">
        <v>121</v>
      </c>
      <c r="B349" s="360" t="s">
        <v>327</v>
      </c>
      <c r="C349" s="360" t="s">
        <v>326</v>
      </c>
      <c r="D349" s="371" t="s">
        <v>102</v>
      </c>
      <c r="E349" s="365" t="s">
        <v>573</v>
      </c>
      <c r="F349" s="365" t="s">
        <v>1148</v>
      </c>
      <c r="G349" s="362">
        <v>15</v>
      </c>
      <c r="H349" s="362">
        <v>15</v>
      </c>
      <c r="I349" s="362">
        <v>15</v>
      </c>
      <c r="J349" s="362">
        <v>15</v>
      </c>
      <c r="K349" s="363"/>
    </row>
    <row r="350" spans="1:11" ht="15" thickBot="1" x14ac:dyDescent="0.35">
      <c r="A350" s="359" t="s">
        <v>121</v>
      </c>
      <c r="B350" s="360" t="s">
        <v>327</v>
      </c>
      <c r="C350" s="360" t="s">
        <v>326</v>
      </c>
      <c r="D350" s="371" t="s">
        <v>102</v>
      </c>
      <c r="E350" s="365" t="s">
        <v>572</v>
      </c>
      <c r="F350" s="365" t="s">
        <v>1147</v>
      </c>
      <c r="G350" s="361">
        <v>1501</v>
      </c>
      <c r="H350" s="361">
        <v>1593</v>
      </c>
      <c r="I350" s="361">
        <v>1734</v>
      </c>
      <c r="J350" s="361">
        <v>1734</v>
      </c>
      <c r="K350" s="364"/>
    </row>
    <row r="351" spans="1:11" ht="15" thickBot="1" x14ac:dyDescent="0.35">
      <c r="A351" s="359" t="s">
        <v>121</v>
      </c>
      <c r="B351" s="360" t="s">
        <v>327</v>
      </c>
      <c r="C351" s="360" t="s">
        <v>326</v>
      </c>
      <c r="D351" s="371" t="s">
        <v>102</v>
      </c>
      <c r="E351" s="365" t="s">
        <v>571</v>
      </c>
      <c r="F351" s="365" t="s">
        <v>1146</v>
      </c>
      <c r="G351" s="362">
        <v>1</v>
      </c>
      <c r="H351" s="362">
        <v>1</v>
      </c>
      <c r="I351" s="362">
        <v>1</v>
      </c>
      <c r="J351" s="362">
        <v>1</v>
      </c>
      <c r="K351" s="363"/>
    </row>
    <row r="352" spans="1:11" ht="15" thickBot="1" x14ac:dyDescent="0.35">
      <c r="A352" s="359" t="s">
        <v>121</v>
      </c>
      <c r="B352" s="360" t="s">
        <v>327</v>
      </c>
      <c r="C352" s="360" t="s">
        <v>326</v>
      </c>
      <c r="D352" s="371" t="s">
        <v>102</v>
      </c>
      <c r="E352" s="365" t="s">
        <v>570</v>
      </c>
      <c r="F352" s="365" t="s">
        <v>1145</v>
      </c>
      <c r="G352" s="361">
        <v>927</v>
      </c>
      <c r="H352" s="361">
        <v>1041</v>
      </c>
      <c r="I352" s="361">
        <v>1143</v>
      </c>
      <c r="J352" s="361">
        <v>1143</v>
      </c>
      <c r="K352" s="364"/>
    </row>
    <row r="353" spans="1:11" ht="15" thickBot="1" x14ac:dyDescent="0.35">
      <c r="A353" s="359" t="s">
        <v>121</v>
      </c>
      <c r="B353" s="360" t="s">
        <v>327</v>
      </c>
      <c r="C353" s="360" t="s">
        <v>326</v>
      </c>
      <c r="D353" s="371" t="s">
        <v>102</v>
      </c>
      <c r="E353" s="365" t="s">
        <v>569</v>
      </c>
      <c r="F353" s="365" t="s">
        <v>1144</v>
      </c>
      <c r="G353" s="362">
        <v>1</v>
      </c>
      <c r="H353" s="362">
        <v>3</v>
      </c>
      <c r="I353" s="362">
        <v>3</v>
      </c>
      <c r="J353" s="362">
        <v>3</v>
      </c>
      <c r="K353" s="363"/>
    </row>
    <row r="354" spans="1:11" ht="15" thickBot="1" x14ac:dyDescent="0.35">
      <c r="A354" s="359" t="s">
        <v>121</v>
      </c>
      <c r="B354" s="360" t="s">
        <v>327</v>
      </c>
      <c r="C354" s="360" t="s">
        <v>326</v>
      </c>
      <c r="D354" s="371" t="s">
        <v>102</v>
      </c>
      <c r="E354" s="365" t="s">
        <v>568</v>
      </c>
      <c r="F354" s="365" t="s">
        <v>1143</v>
      </c>
      <c r="G354" s="361">
        <v>970</v>
      </c>
      <c r="H354" s="361">
        <v>1173</v>
      </c>
      <c r="I354" s="361">
        <v>1323</v>
      </c>
      <c r="J354" s="361">
        <v>1323</v>
      </c>
      <c r="K354" s="364"/>
    </row>
    <row r="355" spans="1:11" ht="15" thickBot="1" x14ac:dyDescent="0.35">
      <c r="A355" s="359" t="s">
        <v>121</v>
      </c>
      <c r="B355" s="360" t="s">
        <v>327</v>
      </c>
      <c r="C355" s="360" t="s">
        <v>326</v>
      </c>
      <c r="D355" s="371" t="s">
        <v>102</v>
      </c>
      <c r="E355" s="365" t="s">
        <v>567</v>
      </c>
      <c r="F355" s="365" t="s">
        <v>1142</v>
      </c>
      <c r="G355" s="362">
        <v>1</v>
      </c>
      <c r="H355" s="362">
        <v>8</v>
      </c>
      <c r="I355" s="362">
        <v>8</v>
      </c>
      <c r="J355" s="362">
        <v>8</v>
      </c>
      <c r="K355" s="363"/>
    </row>
    <row r="356" spans="1:11" ht="15" thickBot="1" x14ac:dyDescent="0.35">
      <c r="A356" s="359" t="s">
        <v>121</v>
      </c>
      <c r="B356" s="360" t="s">
        <v>327</v>
      </c>
      <c r="C356" s="360" t="s">
        <v>326</v>
      </c>
      <c r="D356" s="371" t="s">
        <v>102</v>
      </c>
      <c r="E356" s="365" t="s">
        <v>566</v>
      </c>
      <c r="F356" s="365" t="s">
        <v>1141</v>
      </c>
      <c r="G356" s="361">
        <v>295</v>
      </c>
      <c r="H356" s="361">
        <v>310</v>
      </c>
      <c r="I356" s="361">
        <v>316</v>
      </c>
      <c r="J356" s="361">
        <v>316</v>
      </c>
      <c r="K356" s="364"/>
    </row>
    <row r="357" spans="1:11" ht="15" thickBot="1" x14ac:dyDescent="0.35">
      <c r="A357" s="359" t="s">
        <v>121</v>
      </c>
      <c r="B357" s="360" t="s">
        <v>327</v>
      </c>
      <c r="C357" s="360" t="s">
        <v>326</v>
      </c>
      <c r="D357" s="371" t="s">
        <v>102</v>
      </c>
      <c r="E357" s="365" t="s">
        <v>565</v>
      </c>
      <c r="F357" s="365" t="s">
        <v>1140</v>
      </c>
      <c r="G357" s="362">
        <v>2697</v>
      </c>
      <c r="H357" s="362">
        <v>3189</v>
      </c>
      <c r="I357" s="362">
        <v>4150</v>
      </c>
      <c r="J357" s="362">
        <v>4150</v>
      </c>
      <c r="K357" s="363"/>
    </row>
    <row r="358" spans="1:11" ht="15" thickBot="1" x14ac:dyDescent="0.35">
      <c r="A358" s="359" t="s">
        <v>121</v>
      </c>
      <c r="B358" s="360" t="s">
        <v>327</v>
      </c>
      <c r="C358" s="360" t="s">
        <v>326</v>
      </c>
      <c r="D358" s="371" t="s">
        <v>102</v>
      </c>
      <c r="E358" s="365" t="s">
        <v>564</v>
      </c>
      <c r="F358" s="365" t="s">
        <v>1139</v>
      </c>
      <c r="G358" s="361">
        <v>1</v>
      </c>
      <c r="H358" s="361">
        <v>8</v>
      </c>
      <c r="I358" s="361">
        <v>12</v>
      </c>
      <c r="J358" s="361">
        <v>12</v>
      </c>
      <c r="K358" s="364"/>
    </row>
    <row r="359" spans="1:11" ht="15" thickBot="1" x14ac:dyDescent="0.35">
      <c r="A359" s="359" t="s">
        <v>121</v>
      </c>
      <c r="B359" s="360" t="s">
        <v>327</v>
      </c>
      <c r="C359" s="360" t="s">
        <v>326</v>
      </c>
      <c r="D359" s="371" t="s">
        <v>102</v>
      </c>
      <c r="E359" s="365" t="s">
        <v>563</v>
      </c>
      <c r="F359" s="365" t="s">
        <v>1138</v>
      </c>
      <c r="G359" s="362">
        <v>2057</v>
      </c>
      <c r="H359" s="362">
        <v>2087</v>
      </c>
      <c r="I359" s="362">
        <v>2147</v>
      </c>
      <c r="J359" s="362">
        <v>2147</v>
      </c>
      <c r="K359" s="363"/>
    </row>
    <row r="360" spans="1:11" ht="15" thickBot="1" x14ac:dyDescent="0.35">
      <c r="A360" s="359" t="s">
        <v>121</v>
      </c>
      <c r="B360" s="360" t="s">
        <v>327</v>
      </c>
      <c r="C360" s="360" t="s">
        <v>326</v>
      </c>
      <c r="D360" s="371" t="s">
        <v>102</v>
      </c>
      <c r="E360" s="365" t="s">
        <v>562</v>
      </c>
      <c r="F360" s="365" t="s">
        <v>561</v>
      </c>
      <c r="G360" s="361">
        <v>23</v>
      </c>
      <c r="H360" s="361">
        <v>23</v>
      </c>
      <c r="I360" s="361">
        <v>24</v>
      </c>
      <c r="J360" s="361">
        <v>24</v>
      </c>
      <c r="K360" s="364"/>
    </row>
    <row r="361" spans="1:11" ht="15" thickBot="1" x14ac:dyDescent="0.35">
      <c r="A361" s="359" t="s">
        <v>121</v>
      </c>
      <c r="B361" s="360" t="s">
        <v>327</v>
      </c>
      <c r="C361" s="360" t="s">
        <v>326</v>
      </c>
      <c r="D361" s="371" t="s">
        <v>102</v>
      </c>
      <c r="E361" s="365" t="s">
        <v>560</v>
      </c>
      <c r="F361" s="365" t="s">
        <v>559</v>
      </c>
      <c r="G361" s="362">
        <v>2</v>
      </c>
      <c r="H361" s="362">
        <v>2</v>
      </c>
      <c r="I361" s="362">
        <v>2</v>
      </c>
      <c r="J361" s="362">
        <v>2</v>
      </c>
      <c r="K361" s="363"/>
    </row>
    <row r="362" spans="1:11" ht="15" thickBot="1" x14ac:dyDescent="0.35">
      <c r="A362" s="359" t="s">
        <v>121</v>
      </c>
      <c r="B362" s="360" t="s">
        <v>327</v>
      </c>
      <c r="C362" s="360" t="s">
        <v>326</v>
      </c>
      <c r="D362" s="371" t="s">
        <v>102</v>
      </c>
      <c r="E362" s="365" t="s">
        <v>558</v>
      </c>
      <c r="F362" s="365" t="s">
        <v>1137</v>
      </c>
      <c r="G362" s="361">
        <v>276</v>
      </c>
      <c r="H362" s="361">
        <v>283</v>
      </c>
      <c r="I362" s="361">
        <v>285</v>
      </c>
      <c r="J362" s="361">
        <v>285</v>
      </c>
      <c r="K362" s="364"/>
    </row>
    <row r="363" spans="1:11" ht="15" thickBot="1" x14ac:dyDescent="0.35">
      <c r="A363" s="359" t="s">
        <v>121</v>
      </c>
      <c r="B363" s="360" t="s">
        <v>327</v>
      </c>
      <c r="C363" s="360" t="s">
        <v>326</v>
      </c>
      <c r="D363" s="371" t="s">
        <v>102</v>
      </c>
      <c r="E363" s="365" t="s">
        <v>557</v>
      </c>
      <c r="F363" s="365" t="s">
        <v>556</v>
      </c>
      <c r="G363" s="362">
        <v>25</v>
      </c>
      <c r="H363" s="362">
        <v>25</v>
      </c>
      <c r="I363" s="362">
        <v>25</v>
      </c>
      <c r="J363" s="362">
        <v>25</v>
      </c>
      <c r="K363" s="363"/>
    </row>
    <row r="364" spans="1:11" ht="15" thickBot="1" x14ac:dyDescent="0.35">
      <c r="A364" s="359" t="s">
        <v>121</v>
      </c>
      <c r="B364" s="360" t="s">
        <v>327</v>
      </c>
      <c r="C364" s="360" t="s">
        <v>326</v>
      </c>
      <c r="D364" s="371" t="s">
        <v>102</v>
      </c>
      <c r="E364" s="365" t="s">
        <v>555</v>
      </c>
      <c r="F364" s="365" t="s">
        <v>554</v>
      </c>
      <c r="G364" s="361">
        <v>2</v>
      </c>
      <c r="H364" s="361">
        <v>2</v>
      </c>
      <c r="I364" s="361">
        <v>2</v>
      </c>
      <c r="J364" s="361">
        <v>2</v>
      </c>
      <c r="K364" s="364"/>
    </row>
    <row r="365" spans="1:11" ht="15" thickBot="1" x14ac:dyDescent="0.35">
      <c r="A365" s="359" t="s">
        <v>121</v>
      </c>
      <c r="B365" s="360" t="s">
        <v>327</v>
      </c>
      <c r="C365" s="360" t="s">
        <v>326</v>
      </c>
      <c r="D365" s="371" t="s">
        <v>102</v>
      </c>
      <c r="E365" s="365" t="s">
        <v>553</v>
      </c>
      <c r="F365" s="365" t="s">
        <v>552</v>
      </c>
      <c r="G365" s="362">
        <v>109</v>
      </c>
      <c r="H365" s="362">
        <v>112</v>
      </c>
      <c r="I365" s="362">
        <v>115</v>
      </c>
      <c r="J365" s="362">
        <v>115</v>
      </c>
      <c r="K365" s="363"/>
    </row>
    <row r="366" spans="1:11" ht="15" thickBot="1" x14ac:dyDescent="0.35">
      <c r="A366" s="359" t="s">
        <v>121</v>
      </c>
      <c r="B366" s="360" t="s">
        <v>327</v>
      </c>
      <c r="C366" s="360" t="s">
        <v>326</v>
      </c>
      <c r="D366" s="371" t="s">
        <v>102</v>
      </c>
      <c r="E366" s="365" t="s">
        <v>551</v>
      </c>
      <c r="F366" s="365" t="s">
        <v>550</v>
      </c>
      <c r="G366" s="361">
        <v>10</v>
      </c>
      <c r="H366" s="361">
        <v>11</v>
      </c>
      <c r="I366" s="361">
        <v>11</v>
      </c>
      <c r="J366" s="361">
        <v>11</v>
      </c>
      <c r="K366" s="364"/>
    </row>
    <row r="367" spans="1:11" ht="15" thickBot="1" x14ac:dyDescent="0.35">
      <c r="A367" s="359" t="s">
        <v>121</v>
      </c>
      <c r="B367" s="360" t="s">
        <v>327</v>
      </c>
      <c r="C367" s="360" t="s">
        <v>326</v>
      </c>
      <c r="D367" s="371" t="s">
        <v>102</v>
      </c>
      <c r="E367" s="365" t="s">
        <v>549</v>
      </c>
      <c r="F367" s="365" t="s">
        <v>548</v>
      </c>
      <c r="G367" s="362">
        <v>4</v>
      </c>
      <c r="H367" s="362">
        <v>5</v>
      </c>
      <c r="I367" s="362">
        <v>5</v>
      </c>
      <c r="J367" s="362">
        <v>5</v>
      </c>
      <c r="K367" s="363"/>
    </row>
    <row r="368" spans="1:11" ht="15" thickBot="1" x14ac:dyDescent="0.35">
      <c r="A368" s="359" t="s">
        <v>121</v>
      </c>
      <c r="B368" s="360" t="s">
        <v>327</v>
      </c>
      <c r="C368" s="360" t="s">
        <v>326</v>
      </c>
      <c r="D368" s="371" t="s">
        <v>102</v>
      </c>
      <c r="E368" s="365" t="s">
        <v>547</v>
      </c>
      <c r="F368" s="365" t="s">
        <v>1136</v>
      </c>
      <c r="G368" s="361">
        <v>7</v>
      </c>
      <c r="H368" s="361">
        <v>7</v>
      </c>
      <c r="I368" s="361">
        <v>7</v>
      </c>
      <c r="J368" s="361">
        <v>7</v>
      </c>
      <c r="K368" s="364"/>
    </row>
    <row r="369" spans="1:11" ht="15" thickBot="1" x14ac:dyDescent="0.35">
      <c r="A369" s="359" t="s">
        <v>121</v>
      </c>
      <c r="B369" s="360" t="s">
        <v>327</v>
      </c>
      <c r="C369" s="360" t="s">
        <v>326</v>
      </c>
      <c r="D369" s="371" t="s">
        <v>102</v>
      </c>
      <c r="E369" s="365" t="s">
        <v>546</v>
      </c>
      <c r="F369" s="365" t="s">
        <v>1135</v>
      </c>
      <c r="G369" s="362">
        <v>28</v>
      </c>
      <c r="H369" s="362">
        <v>30</v>
      </c>
      <c r="I369" s="362">
        <v>30</v>
      </c>
      <c r="J369" s="362">
        <v>30</v>
      </c>
      <c r="K369" s="363"/>
    </row>
    <row r="370" spans="1:11" ht="15" thickBot="1" x14ac:dyDescent="0.35">
      <c r="A370" s="359" t="s">
        <v>121</v>
      </c>
      <c r="B370" s="360" t="s">
        <v>327</v>
      </c>
      <c r="C370" s="360" t="s">
        <v>326</v>
      </c>
      <c r="D370" s="371" t="s">
        <v>102</v>
      </c>
      <c r="E370" s="365" t="s">
        <v>545</v>
      </c>
      <c r="F370" s="365" t="s">
        <v>544</v>
      </c>
      <c r="G370" s="361">
        <v>2</v>
      </c>
      <c r="H370" s="361">
        <v>2</v>
      </c>
      <c r="I370" s="361">
        <v>2</v>
      </c>
      <c r="J370" s="361">
        <v>2</v>
      </c>
      <c r="K370" s="364"/>
    </row>
    <row r="371" spans="1:11" ht="15" thickBot="1" x14ac:dyDescent="0.35">
      <c r="A371" s="359" t="s">
        <v>121</v>
      </c>
      <c r="B371" s="360" t="s">
        <v>327</v>
      </c>
      <c r="C371" s="360" t="s">
        <v>326</v>
      </c>
      <c r="D371" s="371" t="s">
        <v>102</v>
      </c>
      <c r="E371" s="365" t="s">
        <v>543</v>
      </c>
      <c r="F371" s="365" t="s">
        <v>542</v>
      </c>
      <c r="G371" s="362">
        <v>3</v>
      </c>
      <c r="H371" s="362">
        <v>3</v>
      </c>
      <c r="I371" s="362">
        <v>3</v>
      </c>
      <c r="J371" s="362">
        <v>3</v>
      </c>
      <c r="K371" s="363"/>
    </row>
    <row r="372" spans="1:11" ht="15" thickBot="1" x14ac:dyDescent="0.35">
      <c r="A372" s="359" t="s">
        <v>121</v>
      </c>
      <c r="B372" s="360" t="s">
        <v>327</v>
      </c>
      <c r="C372" s="360" t="s">
        <v>326</v>
      </c>
      <c r="D372" s="371" t="s">
        <v>102</v>
      </c>
      <c r="E372" s="365" t="s">
        <v>1134</v>
      </c>
      <c r="F372" s="365" t="s">
        <v>1133</v>
      </c>
      <c r="G372" s="361">
        <v>791</v>
      </c>
      <c r="H372" s="361">
        <v>856</v>
      </c>
      <c r="I372" s="361">
        <v>898</v>
      </c>
      <c r="J372" s="361">
        <v>898</v>
      </c>
      <c r="K372" s="364"/>
    </row>
    <row r="373" spans="1:11" ht="15" thickBot="1" x14ac:dyDescent="0.35">
      <c r="A373" s="359" t="s">
        <v>121</v>
      </c>
      <c r="B373" s="360" t="s">
        <v>327</v>
      </c>
      <c r="C373" s="360" t="s">
        <v>326</v>
      </c>
      <c r="D373" s="371" t="s">
        <v>102</v>
      </c>
      <c r="E373" s="365" t="s">
        <v>1132</v>
      </c>
      <c r="F373" s="365" t="s">
        <v>1131</v>
      </c>
      <c r="G373" s="362">
        <v>519</v>
      </c>
      <c r="H373" s="362">
        <v>588</v>
      </c>
      <c r="I373" s="362">
        <v>620</v>
      </c>
      <c r="J373" s="362">
        <v>620</v>
      </c>
      <c r="K373" s="363"/>
    </row>
    <row r="374" spans="1:11" ht="15" thickBot="1" x14ac:dyDescent="0.35">
      <c r="A374" s="359" t="s">
        <v>121</v>
      </c>
      <c r="B374" s="360" t="s">
        <v>327</v>
      </c>
      <c r="C374" s="360" t="s">
        <v>326</v>
      </c>
      <c r="D374" s="371" t="s">
        <v>102</v>
      </c>
      <c r="E374" s="365" t="s">
        <v>1130</v>
      </c>
      <c r="F374" s="365" t="s">
        <v>1129</v>
      </c>
      <c r="G374" s="361">
        <v>347</v>
      </c>
      <c r="H374" s="361">
        <v>413</v>
      </c>
      <c r="I374" s="361">
        <v>426</v>
      </c>
      <c r="J374" s="361">
        <v>426</v>
      </c>
      <c r="K374" s="364"/>
    </row>
    <row r="375" spans="1:11" ht="15" thickBot="1" x14ac:dyDescent="0.35">
      <c r="A375" s="359" t="s">
        <v>121</v>
      </c>
      <c r="B375" s="360" t="s">
        <v>327</v>
      </c>
      <c r="C375" s="360" t="s">
        <v>326</v>
      </c>
      <c r="D375" s="371" t="s">
        <v>102</v>
      </c>
      <c r="E375" s="360" t="s">
        <v>1393</v>
      </c>
      <c r="F375" s="360" t="s">
        <v>1394</v>
      </c>
      <c r="G375" s="362">
        <v>1</v>
      </c>
      <c r="H375" s="362">
        <v>1</v>
      </c>
      <c r="I375" s="362">
        <v>2</v>
      </c>
      <c r="J375" s="362">
        <v>2</v>
      </c>
      <c r="K375" s="363"/>
    </row>
    <row r="376" spans="1:11" ht="15" thickBot="1" x14ac:dyDescent="0.35">
      <c r="A376" s="359" t="s">
        <v>121</v>
      </c>
      <c r="B376" s="360" t="s">
        <v>327</v>
      </c>
      <c r="C376" s="360" t="s">
        <v>326</v>
      </c>
      <c r="D376" s="371" t="s">
        <v>102</v>
      </c>
      <c r="E376" s="365" t="s">
        <v>1128</v>
      </c>
      <c r="F376" s="365" t="s">
        <v>1127</v>
      </c>
      <c r="G376" s="361">
        <v>779</v>
      </c>
      <c r="H376" s="361">
        <v>796</v>
      </c>
      <c r="I376" s="361">
        <v>808</v>
      </c>
      <c r="J376" s="361">
        <v>808</v>
      </c>
      <c r="K376" s="364"/>
    </row>
    <row r="377" spans="1:11" ht="15" thickBot="1" x14ac:dyDescent="0.35">
      <c r="A377" s="359" t="s">
        <v>121</v>
      </c>
      <c r="B377" s="360" t="s">
        <v>327</v>
      </c>
      <c r="C377" s="360" t="s">
        <v>326</v>
      </c>
      <c r="D377" s="371" t="s">
        <v>102</v>
      </c>
      <c r="E377" s="365" t="s">
        <v>1126</v>
      </c>
      <c r="F377" s="365" t="s">
        <v>1125</v>
      </c>
      <c r="G377" s="362">
        <v>12</v>
      </c>
      <c r="H377" s="362">
        <v>34</v>
      </c>
      <c r="I377" s="362">
        <v>36</v>
      </c>
      <c r="J377" s="362">
        <v>36</v>
      </c>
      <c r="K377" s="363"/>
    </row>
    <row r="378" spans="1:11" ht="15" thickBot="1" x14ac:dyDescent="0.35">
      <c r="A378" s="359" t="s">
        <v>121</v>
      </c>
      <c r="B378" s="360" t="s">
        <v>327</v>
      </c>
      <c r="C378" s="360" t="s">
        <v>326</v>
      </c>
      <c r="D378" s="371" t="s">
        <v>102</v>
      </c>
      <c r="E378" s="365" t="s">
        <v>1124</v>
      </c>
      <c r="F378" s="365" t="s">
        <v>1123</v>
      </c>
      <c r="G378" s="361">
        <v>11</v>
      </c>
      <c r="H378" s="361">
        <v>30</v>
      </c>
      <c r="I378" s="361">
        <v>32</v>
      </c>
      <c r="J378" s="361">
        <v>32</v>
      </c>
      <c r="K378" s="364"/>
    </row>
    <row r="379" spans="1:11" ht="15" thickBot="1" x14ac:dyDescent="0.35">
      <c r="A379" s="359" t="s">
        <v>121</v>
      </c>
      <c r="B379" s="360" t="s">
        <v>327</v>
      </c>
      <c r="C379" s="360" t="s">
        <v>326</v>
      </c>
      <c r="D379" s="371" t="s">
        <v>102</v>
      </c>
      <c r="E379" s="365" t="s">
        <v>1122</v>
      </c>
      <c r="F379" s="365" t="s">
        <v>1121</v>
      </c>
      <c r="G379" s="362">
        <v>17</v>
      </c>
      <c r="H379" s="362">
        <v>26</v>
      </c>
      <c r="I379" s="362">
        <v>28</v>
      </c>
      <c r="J379" s="362">
        <v>28</v>
      </c>
      <c r="K379" s="363"/>
    </row>
    <row r="380" spans="1:11" ht="15" thickBot="1" x14ac:dyDescent="0.35">
      <c r="A380" s="359" t="s">
        <v>121</v>
      </c>
      <c r="B380" s="360" t="s">
        <v>327</v>
      </c>
      <c r="C380" s="360" t="s">
        <v>326</v>
      </c>
      <c r="D380" s="371" t="s">
        <v>102</v>
      </c>
      <c r="E380" s="365" t="s">
        <v>1120</v>
      </c>
      <c r="F380" s="365" t="s">
        <v>1119</v>
      </c>
      <c r="G380" s="361">
        <v>622</v>
      </c>
      <c r="H380" s="361">
        <v>782</v>
      </c>
      <c r="I380" s="361">
        <v>811</v>
      </c>
      <c r="J380" s="361">
        <v>811</v>
      </c>
      <c r="K380" s="364"/>
    </row>
    <row r="381" spans="1:11" ht="15" thickBot="1" x14ac:dyDescent="0.35">
      <c r="A381" s="359" t="s">
        <v>121</v>
      </c>
      <c r="B381" s="360" t="s">
        <v>327</v>
      </c>
      <c r="C381" s="360" t="s">
        <v>326</v>
      </c>
      <c r="D381" s="371" t="s">
        <v>102</v>
      </c>
      <c r="E381" s="365" t="s">
        <v>1118</v>
      </c>
      <c r="F381" s="365" t="s">
        <v>1117</v>
      </c>
      <c r="G381" s="362">
        <v>1</v>
      </c>
      <c r="H381" s="362">
        <v>1</v>
      </c>
      <c r="I381" s="362">
        <v>1</v>
      </c>
      <c r="J381" s="362">
        <v>1</v>
      </c>
      <c r="K381" s="363"/>
    </row>
    <row r="382" spans="1:11" ht="15" thickBot="1" x14ac:dyDescent="0.35">
      <c r="A382" s="359" t="s">
        <v>121</v>
      </c>
      <c r="B382" s="360" t="s">
        <v>327</v>
      </c>
      <c r="C382" s="360" t="s">
        <v>326</v>
      </c>
      <c r="D382" s="371" t="s">
        <v>102</v>
      </c>
      <c r="E382" s="365" t="s">
        <v>1116</v>
      </c>
      <c r="F382" s="365" t="s">
        <v>1115</v>
      </c>
      <c r="G382" s="361">
        <v>394</v>
      </c>
      <c r="H382" s="361">
        <v>492</v>
      </c>
      <c r="I382" s="361">
        <v>506</v>
      </c>
      <c r="J382" s="361">
        <v>506</v>
      </c>
      <c r="K382" s="364"/>
    </row>
    <row r="383" spans="1:11" ht="15" thickBot="1" x14ac:dyDescent="0.35">
      <c r="A383" s="359" t="s">
        <v>121</v>
      </c>
      <c r="B383" s="360" t="s">
        <v>327</v>
      </c>
      <c r="C383" s="360" t="s">
        <v>326</v>
      </c>
      <c r="D383" s="371" t="s">
        <v>102</v>
      </c>
      <c r="E383" s="365" t="s">
        <v>1114</v>
      </c>
      <c r="F383" s="365" t="s">
        <v>1113</v>
      </c>
      <c r="G383" s="362">
        <v>55</v>
      </c>
      <c r="H383" s="362">
        <v>74</v>
      </c>
      <c r="I383" s="362">
        <v>79</v>
      </c>
      <c r="J383" s="362">
        <v>79</v>
      </c>
      <c r="K383" s="363"/>
    </row>
    <row r="384" spans="1:11" ht="15" thickBot="1" x14ac:dyDescent="0.35">
      <c r="A384" s="359" t="s">
        <v>121</v>
      </c>
      <c r="B384" s="360" t="s">
        <v>327</v>
      </c>
      <c r="C384" s="360" t="s">
        <v>326</v>
      </c>
      <c r="D384" s="371" t="s">
        <v>102</v>
      </c>
      <c r="E384" s="365" t="s">
        <v>1112</v>
      </c>
      <c r="F384" s="365" t="s">
        <v>1111</v>
      </c>
      <c r="G384" s="361">
        <v>1</v>
      </c>
      <c r="H384" s="361">
        <v>1</v>
      </c>
      <c r="I384" s="361">
        <v>1</v>
      </c>
      <c r="J384" s="361">
        <v>1</v>
      </c>
      <c r="K384" s="364"/>
    </row>
    <row r="385" spans="1:11" ht="15" thickBot="1" x14ac:dyDescent="0.35">
      <c r="A385" s="359" t="s">
        <v>121</v>
      </c>
      <c r="B385" s="360" t="s">
        <v>327</v>
      </c>
      <c r="C385" s="360" t="s">
        <v>326</v>
      </c>
      <c r="D385" s="371" t="s">
        <v>102</v>
      </c>
      <c r="E385" s="365" t="s">
        <v>1110</v>
      </c>
      <c r="F385" s="365" t="s">
        <v>1109</v>
      </c>
      <c r="G385" s="362">
        <v>3</v>
      </c>
      <c r="H385" s="362">
        <v>6</v>
      </c>
      <c r="I385" s="362">
        <v>6</v>
      </c>
      <c r="J385" s="362">
        <v>6</v>
      </c>
      <c r="K385" s="363"/>
    </row>
    <row r="386" spans="1:11" ht="15" thickBot="1" x14ac:dyDescent="0.35">
      <c r="A386" s="359" t="s">
        <v>121</v>
      </c>
      <c r="B386" s="360" t="s">
        <v>327</v>
      </c>
      <c r="C386" s="360" t="s">
        <v>326</v>
      </c>
      <c r="D386" s="371" t="s">
        <v>102</v>
      </c>
      <c r="E386" s="360" t="s">
        <v>1395</v>
      </c>
      <c r="F386" s="360" t="s">
        <v>1396</v>
      </c>
      <c r="G386" s="361">
        <v>31</v>
      </c>
      <c r="H386" s="361">
        <v>32</v>
      </c>
      <c r="I386" s="361">
        <v>33</v>
      </c>
      <c r="J386" s="361">
        <v>33</v>
      </c>
      <c r="K386" s="364"/>
    </row>
    <row r="387" spans="1:11" ht="15" thickBot="1" x14ac:dyDescent="0.35">
      <c r="A387" s="359" t="s">
        <v>121</v>
      </c>
      <c r="B387" s="360" t="s">
        <v>327</v>
      </c>
      <c r="C387" s="360" t="s">
        <v>326</v>
      </c>
      <c r="D387" s="371" t="s">
        <v>102</v>
      </c>
      <c r="E387" s="365" t="s">
        <v>1108</v>
      </c>
      <c r="F387" s="365" t="s">
        <v>1107</v>
      </c>
      <c r="G387" s="362">
        <v>10</v>
      </c>
      <c r="H387" s="362">
        <v>10</v>
      </c>
      <c r="I387" s="362">
        <v>10</v>
      </c>
      <c r="J387" s="362">
        <v>10</v>
      </c>
      <c r="K387" s="363"/>
    </row>
    <row r="388" spans="1:11" ht="15" thickBot="1" x14ac:dyDescent="0.35">
      <c r="A388" s="359" t="s">
        <v>121</v>
      </c>
      <c r="B388" s="360" t="s">
        <v>327</v>
      </c>
      <c r="C388" s="360" t="s">
        <v>326</v>
      </c>
      <c r="D388" s="371" t="s">
        <v>102</v>
      </c>
      <c r="E388" s="365" t="s">
        <v>1106</v>
      </c>
      <c r="F388" s="365" t="s">
        <v>1105</v>
      </c>
      <c r="G388" s="361">
        <v>153</v>
      </c>
      <c r="H388" s="361">
        <v>162</v>
      </c>
      <c r="I388" s="361">
        <v>163</v>
      </c>
      <c r="J388" s="361">
        <v>163</v>
      </c>
      <c r="K388" s="364"/>
    </row>
    <row r="389" spans="1:11" ht="15" thickBot="1" x14ac:dyDescent="0.35">
      <c r="A389" s="359" t="s">
        <v>121</v>
      </c>
      <c r="B389" s="360" t="s">
        <v>327</v>
      </c>
      <c r="C389" s="360" t="s">
        <v>326</v>
      </c>
      <c r="D389" s="371" t="s">
        <v>102</v>
      </c>
      <c r="E389" s="365" t="s">
        <v>1104</v>
      </c>
      <c r="F389" s="365" t="s">
        <v>1103</v>
      </c>
      <c r="G389" s="362">
        <v>1058</v>
      </c>
      <c r="H389" s="362">
        <v>1208</v>
      </c>
      <c r="I389" s="362">
        <v>1263</v>
      </c>
      <c r="J389" s="362">
        <v>1263</v>
      </c>
      <c r="K389" s="363"/>
    </row>
    <row r="390" spans="1:11" ht="15" thickBot="1" x14ac:dyDescent="0.35">
      <c r="A390" s="359" t="s">
        <v>121</v>
      </c>
      <c r="B390" s="360" t="s">
        <v>327</v>
      </c>
      <c r="C390" s="360" t="s">
        <v>326</v>
      </c>
      <c r="D390" s="371" t="s">
        <v>102</v>
      </c>
      <c r="E390" s="360" t="s">
        <v>1397</v>
      </c>
      <c r="F390" s="360" t="s">
        <v>1398</v>
      </c>
      <c r="G390" s="361">
        <v>1</v>
      </c>
      <c r="H390" s="361">
        <v>2</v>
      </c>
      <c r="I390" s="361">
        <v>2</v>
      </c>
      <c r="J390" s="361">
        <v>2</v>
      </c>
      <c r="K390" s="364"/>
    </row>
    <row r="391" spans="1:11" ht="15" thickBot="1" x14ac:dyDescent="0.35">
      <c r="A391" s="359" t="s">
        <v>121</v>
      </c>
      <c r="B391" s="360" t="s">
        <v>327</v>
      </c>
      <c r="C391" s="360" t="s">
        <v>326</v>
      </c>
      <c r="D391" s="371" t="s">
        <v>102</v>
      </c>
      <c r="E391" s="365" t="s">
        <v>1102</v>
      </c>
      <c r="F391" s="365" t="s">
        <v>1101</v>
      </c>
      <c r="G391" s="362">
        <v>133</v>
      </c>
      <c r="H391" s="362">
        <v>137</v>
      </c>
      <c r="I391" s="362">
        <v>142</v>
      </c>
      <c r="J391" s="362">
        <v>142</v>
      </c>
      <c r="K391" s="363"/>
    </row>
    <row r="392" spans="1:11" ht="15" thickBot="1" x14ac:dyDescent="0.35">
      <c r="A392" s="359" t="s">
        <v>121</v>
      </c>
      <c r="B392" s="360" t="s">
        <v>327</v>
      </c>
      <c r="C392" s="360" t="s">
        <v>326</v>
      </c>
      <c r="D392" s="371" t="s">
        <v>102</v>
      </c>
      <c r="E392" s="360" t="s">
        <v>1399</v>
      </c>
      <c r="F392" s="360" t="s">
        <v>1400</v>
      </c>
      <c r="G392" s="361">
        <v>1</v>
      </c>
      <c r="H392" s="361">
        <v>2</v>
      </c>
      <c r="I392" s="361">
        <v>2</v>
      </c>
      <c r="J392" s="361">
        <v>2</v>
      </c>
      <c r="K392" s="364"/>
    </row>
    <row r="393" spans="1:11" ht="15" thickBot="1" x14ac:dyDescent="0.35">
      <c r="A393" s="359" t="s">
        <v>121</v>
      </c>
      <c r="B393" s="360" t="s">
        <v>327</v>
      </c>
      <c r="C393" s="360" t="s">
        <v>326</v>
      </c>
      <c r="D393" s="371" t="s">
        <v>102</v>
      </c>
      <c r="E393" s="360" t="s">
        <v>1401</v>
      </c>
      <c r="F393" s="360" t="s">
        <v>1402</v>
      </c>
      <c r="G393" s="362">
        <v>6</v>
      </c>
      <c r="H393" s="362">
        <v>6</v>
      </c>
      <c r="I393" s="362">
        <v>6</v>
      </c>
      <c r="J393" s="362">
        <v>6</v>
      </c>
      <c r="K393" s="363"/>
    </row>
    <row r="394" spans="1:11" ht="15" thickBot="1" x14ac:dyDescent="0.35">
      <c r="A394" s="359" t="s">
        <v>121</v>
      </c>
      <c r="B394" s="360" t="s">
        <v>327</v>
      </c>
      <c r="C394" s="360" t="s">
        <v>326</v>
      </c>
      <c r="D394" s="371" t="s">
        <v>102</v>
      </c>
      <c r="E394" s="365" t="s">
        <v>1100</v>
      </c>
      <c r="F394" s="365" t="s">
        <v>1099</v>
      </c>
      <c r="G394" s="361">
        <v>46</v>
      </c>
      <c r="H394" s="361">
        <v>51</v>
      </c>
      <c r="I394" s="361">
        <v>55</v>
      </c>
      <c r="J394" s="361">
        <v>55</v>
      </c>
      <c r="K394" s="364"/>
    </row>
    <row r="395" spans="1:11" ht="15" thickBot="1" x14ac:dyDescent="0.35">
      <c r="A395" s="359" t="s">
        <v>121</v>
      </c>
      <c r="B395" s="360" t="s">
        <v>327</v>
      </c>
      <c r="C395" s="360" t="s">
        <v>326</v>
      </c>
      <c r="D395" s="371" t="s">
        <v>102</v>
      </c>
      <c r="E395" s="360" t="s">
        <v>1403</v>
      </c>
      <c r="F395" s="360" t="s">
        <v>1404</v>
      </c>
      <c r="G395" s="362">
        <v>5</v>
      </c>
      <c r="H395" s="362">
        <v>5</v>
      </c>
      <c r="I395" s="362">
        <v>5</v>
      </c>
      <c r="J395" s="362">
        <v>5</v>
      </c>
      <c r="K395" s="363"/>
    </row>
    <row r="396" spans="1:11" ht="15" thickBot="1" x14ac:dyDescent="0.35">
      <c r="A396" s="359" t="s">
        <v>121</v>
      </c>
      <c r="B396" s="360" t="s">
        <v>327</v>
      </c>
      <c r="C396" s="360" t="s">
        <v>326</v>
      </c>
      <c r="D396" s="371" t="s">
        <v>102</v>
      </c>
      <c r="E396" s="360" t="s">
        <v>1405</v>
      </c>
      <c r="F396" s="360" t="s">
        <v>1406</v>
      </c>
      <c r="G396" s="361">
        <v>32</v>
      </c>
      <c r="H396" s="361">
        <v>37</v>
      </c>
      <c r="I396" s="361">
        <v>37</v>
      </c>
      <c r="J396" s="361">
        <v>37</v>
      </c>
      <c r="K396" s="364"/>
    </row>
    <row r="397" spans="1:11" ht="15" thickBot="1" x14ac:dyDescent="0.35">
      <c r="A397" s="359" t="s">
        <v>121</v>
      </c>
      <c r="B397" s="360" t="s">
        <v>327</v>
      </c>
      <c r="C397" s="360" t="s">
        <v>326</v>
      </c>
      <c r="D397" s="371" t="s">
        <v>102</v>
      </c>
      <c r="E397" s="360" t="s">
        <v>1407</v>
      </c>
      <c r="F397" s="360" t="s">
        <v>1408</v>
      </c>
      <c r="G397" s="362">
        <v>4</v>
      </c>
      <c r="H397" s="362">
        <v>4</v>
      </c>
      <c r="I397" s="362">
        <v>4</v>
      </c>
      <c r="J397" s="362">
        <v>4</v>
      </c>
      <c r="K397" s="363"/>
    </row>
    <row r="398" spans="1:11" ht="15" thickBot="1" x14ac:dyDescent="0.35">
      <c r="A398" s="359" t="s">
        <v>121</v>
      </c>
      <c r="B398" s="360" t="s">
        <v>327</v>
      </c>
      <c r="C398" s="360" t="s">
        <v>326</v>
      </c>
      <c r="D398" s="371" t="s">
        <v>102</v>
      </c>
      <c r="E398" s="365" t="s">
        <v>1098</v>
      </c>
      <c r="F398" s="365" t="s">
        <v>1097</v>
      </c>
      <c r="G398" s="361">
        <v>34</v>
      </c>
      <c r="H398" s="361">
        <v>41</v>
      </c>
      <c r="I398" s="361">
        <v>45</v>
      </c>
      <c r="J398" s="361">
        <v>45</v>
      </c>
      <c r="K398" s="364"/>
    </row>
    <row r="399" spans="1:11" ht="15" thickBot="1" x14ac:dyDescent="0.35">
      <c r="A399" s="359" t="s">
        <v>121</v>
      </c>
      <c r="B399" s="360" t="s">
        <v>327</v>
      </c>
      <c r="C399" s="360" t="s">
        <v>326</v>
      </c>
      <c r="D399" s="371" t="s">
        <v>102</v>
      </c>
      <c r="E399" s="365" t="s">
        <v>1096</v>
      </c>
      <c r="F399" s="365" t="s">
        <v>1095</v>
      </c>
      <c r="G399" s="362">
        <v>93</v>
      </c>
      <c r="H399" s="362">
        <v>107</v>
      </c>
      <c r="I399" s="362">
        <v>111</v>
      </c>
      <c r="J399" s="362">
        <v>111</v>
      </c>
      <c r="K399" s="363"/>
    </row>
    <row r="400" spans="1:11" ht="15" thickBot="1" x14ac:dyDescent="0.35">
      <c r="A400" s="359" t="s">
        <v>121</v>
      </c>
      <c r="B400" s="360" t="s">
        <v>327</v>
      </c>
      <c r="C400" s="360" t="s">
        <v>326</v>
      </c>
      <c r="D400" s="371" t="s">
        <v>102</v>
      </c>
      <c r="E400" s="365" t="s">
        <v>1094</v>
      </c>
      <c r="F400" s="365" t="s">
        <v>1093</v>
      </c>
      <c r="G400" s="361">
        <v>135</v>
      </c>
      <c r="H400" s="361">
        <v>146</v>
      </c>
      <c r="I400" s="361">
        <v>165</v>
      </c>
      <c r="J400" s="361">
        <v>165</v>
      </c>
      <c r="K400" s="364"/>
    </row>
    <row r="401" spans="1:11" ht="15" thickBot="1" x14ac:dyDescent="0.35">
      <c r="A401" s="359" t="s">
        <v>121</v>
      </c>
      <c r="B401" s="360" t="s">
        <v>327</v>
      </c>
      <c r="C401" s="360" t="s">
        <v>326</v>
      </c>
      <c r="D401" s="371" t="s">
        <v>102</v>
      </c>
      <c r="E401" s="365" t="s">
        <v>1092</v>
      </c>
      <c r="F401" s="365" t="s">
        <v>1091</v>
      </c>
      <c r="G401" s="362">
        <v>10</v>
      </c>
      <c r="H401" s="362">
        <v>11</v>
      </c>
      <c r="I401" s="362">
        <v>11</v>
      </c>
      <c r="J401" s="362">
        <v>11</v>
      </c>
      <c r="K401" s="363"/>
    </row>
    <row r="402" spans="1:11" ht="15" thickBot="1" x14ac:dyDescent="0.35">
      <c r="A402" s="359" t="s">
        <v>121</v>
      </c>
      <c r="B402" s="360" t="s">
        <v>327</v>
      </c>
      <c r="C402" s="360" t="s">
        <v>326</v>
      </c>
      <c r="D402" s="371" t="s">
        <v>102</v>
      </c>
      <c r="E402" s="360" t="s">
        <v>1409</v>
      </c>
      <c r="F402" s="360" t="s">
        <v>1410</v>
      </c>
      <c r="G402" s="361">
        <v>29</v>
      </c>
      <c r="H402" s="361">
        <v>32</v>
      </c>
      <c r="I402" s="361">
        <v>32</v>
      </c>
      <c r="J402" s="361">
        <v>32</v>
      </c>
      <c r="K402" s="364"/>
    </row>
    <row r="403" spans="1:11" ht="15" thickBot="1" x14ac:dyDescent="0.35">
      <c r="A403" s="359" t="s">
        <v>121</v>
      </c>
      <c r="B403" s="360" t="s">
        <v>328</v>
      </c>
      <c r="C403" s="360" t="s">
        <v>313</v>
      </c>
      <c r="D403" s="371" t="s">
        <v>103</v>
      </c>
      <c r="E403" s="360" t="s">
        <v>541</v>
      </c>
      <c r="F403" s="360" t="s">
        <v>540</v>
      </c>
      <c r="G403" s="361">
        <v>974</v>
      </c>
      <c r="H403" s="361">
        <v>1072</v>
      </c>
      <c r="I403" s="361">
        <v>1080</v>
      </c>
      <c r="J403" s="361">
        <v>1080</v>
      </c>
      <c r="K403" s="361">
        <v>1030</v>
      </c>
    </row>
    <row r="404" spans="1:11" ht="15" thickBot="1" x14ac:dyDescent="0.35">
      <c r="A404" s="359" t="s">
        <v>121</v>
      </c>
      <c r="B404" s="360" t="s">
        <v>328</v>
      </c>
      <c r="C404" s="360" t="s">
        <v>313</v>
      </c>
      <c r="D404" s="371" t="s">
        <v>103</v>
      </c>
      <c r="E404" s="360" t="s">
        <v>539</v>
      </c>
      <c r="F404" s="360" t="s">
        <v>538</v>
      </c>
      <c r="G404" s="362">
        <v>17244</v>
      </c>
      <c r="H404" s="362">
        <v>25319</v>
      </c>
      <c r="I404" s="362">
        <v>26118</v>
      </c>
      <c r="J404" s="362">
        <v>26118</v>
      </c>
      <c r="K404" s="362">
        <v>25740</v>
      </c>
    </row>
    <row r="405" spans="1:11" ht="15" thickBot="1" x14ac:dyDescent="0.35">
      <c r="A405" s="359" t="s">
        <v>121</v>
      </c>
      <c r="B405" s="360" t="s">
        <v>328</v>
      </c>
      <c r="C405" s="360" t="s">
        <v>313</v>
      </c>
      <c r="D405" s="371" t="s">
        <v>103</v>
      </c>
      <c r="E405" s="360" t="s">
        <v>537</v>
      </c>
      <c r="F405" s="360" t="s">
        <v>536</v>
      </c>
      <c r="G405" s="361">
        <v>1</v>
      </c>
      <c r="H405" s="361">
        <v>1</v>
      </c>
      <c r="I405" s="361">
        <v>1</v>
      </c>
      <c r="J405" s="361">
        <v>1</v>
      </c>
      <c r="K405" s="361">
        <v>1</v>
      </c>
    </row>
    <row r="406" spans="1:11" ht="15" thickBot="1" x14ac:dyDescent="0.35">
      <c r="A406" s="359" t="s">
        <v>121</v>
      </c>
      <c r="B406" s="360" t="s">
        <v>328</v>
      </c>
      <c r="C406" s="360" t="s">
        <v>313</v>
      </c>
      <c r="D406" s="371" t="s">
        <v>102</v>
      </c>
      <c r="E406" s="365" t="s">
        <v>1090</v>
      </c>
      <c r="F406" s="365" t="s">
        <v>1089</v>
      </c>
      <c r="G406" s="362">
        <v>4</v>
      </c>
      <c r="H406" s="362">
        <v>605</v>
      </c>
      <c r="I406" s="362">
        <v>606</v>
      </c>
      <c r="J406" s="362">
        <v>606</v>
      </c>
      <c r="K406" s="363"/>
    </row>
    <row r="407" spans="1:11" ht="15" thickBot="1" x14ac:dyDescent="0.35">
      <c r="A407" s="359" t="s">
        <v>121</v>
      </c>
      <c r="B407" s="360" t="s">
        <v>328</v>
      </c>
      <c r="C407" s="360" t="s">
        <v>313</v>
      </c>
      <c r="D407" s="371" t="s">
        <v>103</v>
      </c>
      <c r="E407" s="360" t="s">
        <v>535</v>
      </c>
      <c r="F407" s="360" t="s">
        <v>534</v>
      </c>
      <c r="G407" s="361">
        <v>3</v>
      </c>
      <c r="H407" s="361">
        <v>3</v>
      </c>
      <c r="I407" s="361">
        <v>3</v>
      </c>
      <c r="J407" s="361">
        <v>3</v>
      </c>
      <c r="K407" s="361">
        <v>1</v>
      </c>
    </row>
    <row r="408" spans="1:11" ht="15" thickBot="1" x14ac:dyDescent="0.35">
      <c r="A408" s="359" t="s">
        <v>121</v>
      </c>
      <c r="B408" s="360" t="s">
        <v>328</v>
      </c>
      <c r="C408" s="360" t="s">
        <v>313</v>
      </c>
      <c r="D408" s="371" t="s">
        <v>103</v>
      </c>
      <c r="E408" s="360" t="s">
        <v>533</v>
      </c>
      <c r="F408" s="360" t="s">
        <v>532</v>
      </c>
      <c r="G408" s="362">
        <v>1</v>
      </c>
      <c r="H408" s="362">
        <v>1</v>
      </c>
      <c r="I408" s="362">
        <v>1</v>
      </c>
      <c r="J408" s="362">
        <v>1</v>
      </c>
      <c r="K408" s="362">
        <v>2</v>
      </c>
    </row>
    <row r="409" spans="1:11" ht="15" thickBot="1" x14ac:dyDescent="0.35">
      <c r="A409" s="359" t="s">
        <v>121</v>
      </c>
      <c r="B409" s="360" t="s">
        <v>328</v>
      </c>
      <c r="C409" s="360" t="s">
        <v>313</v>
      </c>
      <c r="D409" s="371" t="s">
        <v>103</v>
      </c>
      <c r="E409" s="360" t="s">
        <v>531</v>
      </c>
      <c r="F409" s="360" t="s">
        <v>530</v>
      </c>
      <c r="G409" s="361">
        <v>8</v>
      </c>
      <c r="H409" s="361">
        <v>8</v>
      </c>
      <c r="I409" s="361">
        <v>8</v>
      </c>
      <c r="J409" s="361">
        <v>8</v>
      </c>
      <c r="K409" s="361">
        <v>8</v>
      </c>
    </row>
    <row r="410" spans="1:11" ht="15" thickBot="1" x14ac:dyDescent="0.35">
      <c r="A410" s="359" t="s">
        <v>121</v>
      </c>
      <c r="B410" s="360" t="s">
        <v>328</v>
      </c>
      <c r="C410" s="360" t="s">
        <v>313</v>
      </c>
      <c r="D410" s="371" t="s">
        <v>102</v>
      </c>
      <c r="E410" s="365" t="s">
        <v>529</v>
      </c>
      <c r="F410" s="365" t="s">
        <v>528</v>
      </c>
      <c r="G410" s="362">
        <v>2</v>
      </c>
      <c r="H410" s="362">
        <v>42</v>
      </c>
      <c r="I410" s="362">
        <v>52</v>
      </c>
      <c r="J410" s="362">
        <v>52</v>
      </c>
      <c r="K410" s="362">
        <v>61</v>
      </c>
    </row>
    <row r="411" spans="1:11" ht="15" thickBot="1" x14ac:dyDescent="0.35">
      <c r="A411" s="359" t="s">
        <v>121</v>
      </c>
      <c r="B411" s="360" t="s">
        <v>328</v>
      </c>
      <c r="C411" s="360" t="s">
        <v>313</v>
      </c>
      <c r="D411" s="371" t="s">
        <v>103</v>
      </c>
      <c r="E411" s="360" t="s">
        <v>1088</v>
      </c>
      <c r="F411" s="360" t="s">
        <v>1087</v>
      </c>
      <c r="G411" s="361">
        <v>1</v>
      </c>
      <c r="H411" s="361">
        <v>1</v>
      </c>
      <c r="I411" s="361">
        <v>1</v>
      </c>
      <c r="J411" s="361">
        <v>1</v>
      </c>
      <c r="K411" s="361">
        <v>2</v>
      </c>
    </row>
    <row r="412" spans="1:11" ht="15" thickBot="1" x14ac:dyDescent="0.35">
      <c r="A412" s="359" t="s">
        <v>121</v>
      </c>
      <c r="B412" s="360" t="s">
        <v>328</v>
      </c>
      <c r="C412" s="360" t="s">
        <v>313</v>
      </c>
      <c r="D412" s="371" t="s">
        <v>103</v>
      </c>
      <c r="E412" s="360" t="s">
        <v>1086</v>
      </c>
      <c r="F412" s="360" t="s">
        <v>1085</v>
      </c>
      <c r="G412" s="362">
        <v>6</v>
      </c>
      <c r="H412" s="362">
        <v>8</v>
      </c>
      <c r="I412" s="362">
        <v>8</v>
      </c>
      <c r="J412" s="362">
        <v>8</v>
      </c>
      <c r="K412" s="362">
        <v>16</v>
      </c>
    </row>
    <row r="413" spans="1:11" ht="15" thickBot="1" x14ac:dyDescent="0.35">
      <c r="A413" s="359" t="s">
        <v>121</v>
      </c>
      <c r="B413" s="360" t="s">
        <v>328</v>
      </c>
      <c r="C413" s="360" t="s">
        <v>313</v>
      </c>
      <c r="D413" s="371" t="s">
        <v>103</v>
      </c>
      <c r="E413" s="360" t="s">
        <v>1084</v>
      </c>
      <c r="F413" s="360" t="s">
        <v>1083</v>
      </c>
      <c r="G413" s="361">
        <v>14</v>
      </c>
      <c r="H413" s="361">
        <v>14</v>
      </c>
      <c r="I413" s="361">
        <v>14</v>
      </c>
      <c r="J413" s="361">
        <v>14</v>
      </c>
      <c r="K413" s="361">
        <v>22</v>
      </c>
    </row>
    <row r="414" spans="1:11" ht="15" thickBot="1" x14ac:dyDescent="0.35">
      <c r="A414" s="359" t="s">
        <v>121</v>
      </c>
      <c r="B414" s="360" t="s">
        <v>328</v>
      </c>
      <c r="C414" s="360" t="s">
        <v>313</v>
      </c>
      <c r="D414" s="371" t="s">
        <v>103</v>
      </c>
      <c r="E414" s="360" t="s">
        <v>1082</v>
      </c>
      <c r="F414" s="360" t="s">
        <v>1081</v>
      </c>
      <c r="G414" s="362">
        <v>45</v>
      </c>
      <c r="H414" s="362">
        <v>55</v>
      </c>
      <c r="I414" s="362">
        <v>55</v>
      </c>
      <c r="J414" s="362">
        <v>55</v>
      </c>
      <c r="K414" s="362">
        <v>123</v>
      </c>
    </row>
    <row r="415" spans="1:11" ht="15" thickBot="1" x14ac:dyDescent="0.35">
      <c r="A415" s="359" t="s">
        <v>121</v>
      </c>
      <c r="B415" s="360" t="s">
        <v>328</v>
      </c>
      <c r="C415" s="360" t="s">
        <v>313</v>
      </c>
      <c r="D415" s="371" t="s">
        <v>103</v>
      </c>
      <c r="E415" s="360" t="s">
        <v>1080</v>
      </c>
      <c r="F415" s="360" t="s">
        <v>1079</v>
      </c>
      <c r="G415" s="361">
        <v>6</v>
      </c>
      <c r="H415" s="361">
        <v>7</v>
      </c>
      <c r="I415" s="361">
        <v>7</v>
      </c>
      <c r="J415" s="361">
        <v>7</v>
      </c>
      <c r="K415" s="361">
        <v>14</v>
      </c>
    </row>
    <row r="416" spans="1:11" ht="15" thickBot="1" x14ac:dyDescent="0.35">
      <c r="A416" s="359" t="s">
        <v>121</v>
      </c>
      <c r="B416" s="360" t="s">
        <v>328</v>
      </c>
      <c r="C416" s="360" t="s">
        <v>313</v>
      </c>
      <c r="D416" s="371" t="s">
        <v>103</v>
      </c>
      <c r="E416" s="360" t="s">
        <v>1078</v>
      </c>
      <c r="F416" s="360" t="s">
        <v>1077</v>
      </c>
      <c r="G416" s="362">
        <v>2</v>
      </c>
      <c r="H416" s="362">
        <v>2</v>
      </c>
      <c r="I416" s="362">
        <v>2</v>
      </c>
      <c r="J416" s="362">
        <v>2</v>
      </c>
      <c r="K416" s="362">
        <v>5</v>
      </c>
    </row>
    <row r="417" spans="1:11" ht="15" thickBot="1" x14ac:dyDescent="0.35">
      <c r="A417" s="359" t="s">
        <v>121</v>
      </c>
      <c r="B417" s="360" t="s">
        <v>328</v>
      </c>
      <c r="C417" s="360" t="s">
        <v>313</v>
      </c>
      <c r="D417" s="371" t="s">
        <v>102</v>
      </c>
      <c r="E417" s="365" t="s">
        <v>1076</v>
      </c>
      <c r="F417" s="365" t="s">
        <v>1075</v>
      </c>
      <c r="G417" s="361">
        <v>4</v>
      </c>
      <c r="H417" s="361">
        <v>4</v>
      </c>
      <c r="I417" s="361">
        <v>4</v>
      </c>
      <c r="J417" s="361">
        <v>4</v>
      </c>
      <c r="K417" s="364"/>
    </row>
    <row r="418" spans="1:11" ht="15" thickBot="1" x14ac:dyDescent="0.35">
      <c r="A418" s="359" t="s">
        <v>121</v>
      </c>
      <c r="B418" s="360" t="s">
        <v>328</v>
      </c>
      <c r="C418" s="360" t="s">
        <v>313</v>
      </c>
      <c r="D418" s="371" t="s">
        <v>102</v>
      </c>
      <c r="E418" s="365" t="s">
        <v>1074</v>
      </c>
      <c r="F418" s="365" t="s">
        <v>1073</v>
      </c>
      <c r="G418" s="362">
        <v>2</v>
      </c>
      <c r="H418" s="362">
        <v>2</v>
      </c>
      <c r="I418" s="362">
        <v>2</v>
      </c>
      <c r="J418" s="362">
        <v>2</v>
      </c>
      <c r="K418" s="363"/>
    </row>
    <row r="419" spans="1:11" ht="15" thickBot="1" x14ac:dyDescent="0.35">
      <c r="A419" s="359" t="s">
        <v>121</v>
      </c>
      <c r="B419" s="360" t="s">
        <v>328</v>
      </c>
      <c r="C419" s="360" t="s">
        <v>313</v>
      </c>
      <c r="D419" s="371" t="s">
        <v>103</v>
      </c>
      <c r="E419" s="360" t="s">
        <v>527</v>
      </c>
      <c r="F419" s="360" t="s">
        <v>526</v>
      </c>
      <c r="G419" s="361">
        <v>7</v>
      </c>
      <c r="H419" s="361">
        <v>7</v>
      </c>
      <c r="I419" s="361">
        <v>9</v>
      </c>
      <c r="J419" s="361">
        <v>9</v>
      </c>
      <c r="K419" s="361">
        <v>2</v>
      </c>
    </row>
    <row r="420" spans="1:11" ht="15" thickBot="1" x14ac:dyDescent="0.35">
      <c r="A420" s="359" t="s">
        <v>121</v>
      </c>
      <c r="B420" s="360" t="s">
        <v>328</v>
      </c>
      <c r="C420" s="360" t="s">
        <v>313</v>
      </c>
      <c r="D420" s="371" t="s">
        <v>103</v>
      </c>
      <c r="E420" s="360" t="s">
        <v>525</v>
      </c>
      <c r="F420" s="360" t="s">
        <v>524</v>
      </c>
      <c r="G420" s="362">
        <v>61</v>
      </c>
      <c r="H420" s="362">
        <v>85</v>
      </c>
      <c r="I420" s="362">
        <v>89</v>
      </c>
      <c r="J420" s="362">
        <v>89</v>
      </c>
      <c r="K420" s="362">
        <v>96</v>
      </c>
    </row>
    <row r="421" spans="1:11" ht="15" thickBot="1" x14ac:dyDescent="0.35">
      <c r="A421" s="359" t="s">
        <v>121</v>
      </c>
      <c r="B421" s="360" t="s">
        <v>328</v>
      </c>
      <c r="C421" s="360" t="s">
        <v>313</v>
      </c>
      <c r="D421" s="371" t="s">
        <v>103</v>
      </c>
      <c r="E421" s="360" t="s">
        <v>523</v>
      </c>
      <c r="F421" s="360" t="s">
        <v>522</v>
      </c>
      <c r="G421" s="361">
        <v>109</v>
      </c>
      <c r="H421" s="361">
        <v>121</v>
      </c>
      <c r="I421" s="361">
        <v>137</v>
      </c>
      <c r="J421" s="361">
        <v>137</v>
      </c>
      <c r="K421" s="361">
        <v>134</v>
      </c>
    </row>
    <row r="422" spans="1:11" ht="15" thickBot="1" x14ac:dyDescent="0.35">
      <c r="A422" s="359" t="s">
        <v>121</v>
      </c>
      <c r="B422" s="360" t="s">
        <v>328</v>
      </c>
      <c r="C422" s="360" t="s">
        <v>313</v>
      </c>
      <c r="D422" s="371" t="s">
        <v>103</v>
      </c>
      <c r="E422" s="360" t="s">
        <v>521</v>
      </c>
      <c r="F422" s="360" t="s">
        <v>520</v>
      </c>
      <c r="G422" s="362">
        <v>1</v>
      </c>
      <c r="H422" s="362">
        <v>1</v>
      </c>
      <c r="I422" s="362">
        <v>1</v>
      </c>
      <c r="J422" s="362">
        <v>1</v>
      </c>
      <c r="K422" s="362">
        <v>2</v>
      </c>
    </row>
    <row r="423" spans="1:11" ht="15" thickBot="1" x14ac:dyDescent="0.35">
      <c r="A423" s="359" t="s">
        <v>121</v>
      </c>
      <c r="B423" s="360" t="s">
        <v>328</v>
      </c>
      <c r="C423" s="360" t="s">
        <v>313</v>
      </c>
      <c r="D423" s="371" t="s">
        <v>103</v>
      </c>
      <c r="E423" s="360" t="s">
        <v>519</v>
      </c>
      <c r="F423" s="360" t="s">
        <v>518</v>
      </c>
      <c r="G423" s="361">
        <v>1</v>
      </c>
      <c r="H423" s="361">
        <v>1</v>
      </c>
      <c r="I423" s="361">
        <v>1</v>
      </c>
      <c r="J423" s="361">
        <v>1</v>
      </c>
      <c r="K423" s="364"/>
    </row>
    <row r="424" spans="1:11" ht="15" thickBot="1" x14ac:dyDescent="0.35">
      <c r="A424" s="359" t="s">
        <v>121</v>
      </c>
      <c r="B424" s="360" t="s">
        <v>328</v>
      </c>
      <c r="C424" s="360" t="s">
        <v>313</v>
      </c>
      <c r="D424" s="371" t="s">
        <v>103</v>
      </c>
      <c r="E424" s="360" t="s">
        <v>517</v>
      </c>
      <c r="F424" s="360" t="s">
        <v>516</v>
      </c>
      <c r="G424" s="362">
        <v>1</v>
      </c>
      <c r="H424" s="362">
        <v>2</v>
      </c>
      <c r="I424" s="362">
        <v>2</v>
      </c>
      <c r="J424" s="362">
        <v>2</v>
      </c>
      <c r="K424" s="363"/>
    </row>
    <row r="425" spans="1:11" ht="15" thickBot="1" x14ac:dyDescent="0.35">
      <c r="A425" s="359" t="s">
        <v>121</v>
      </c>
      <c r="B425" s="360" t="s">
        <v>328</v>
      </c>
      <c r="C425" s="360" t="s">
        <v>313</v>
      </c>
      <c r="D425" s="371" t="s">
        <v>102</v>
      </c>
      <c r="E425" s="365" t="s">
        <v>515</v>
      </c>
      <c r="F425" s="365" t="s">
        <v>514</v>
      </c>
      <c r="G425" s="361">
        <v>8</v>
      </c>
      <c r="H425" s="361">
        <v>8</v>
      </c>
      <c r="I425" s="361">
        <v>8</v>
      </c>
      <c r="J425" s="361">
        <v>8</v>
      </c>
      <c r="K425" s="364"/>
    </row>
    <row r="426" spans="1:11" ht="15" thickBot="1" x14ac:dyDescent="0.35">
      <c r="A426" s="359" t="s">
        <v>121</v>
      </c>
      <c r="B426" s="360" t="s">
        <v>328</v>
      </c>
      <c r="C426" s="360" t="s">
        <v>313</v>
      </c>
      <c r="D426" s="371" t="s">
        <v>103</v>
      </c>
      <c r="E426" s="360" t="s">
        <v>513</v>
      </c>
      <c r="F426" s="360" t="s">
        <v>433</v>
      </c>
      <c r="G426" s="362">
        <v>2551</v>
      </c>
      <c r="H426" s="362">
        <v>2845</v>
      </c>
      <c r="I426" s="362">
        <v>2848</v>
      </c>
      <c r="J426" s="362">
        <v>2848</v>
      </c>
      <c r="K426" s="362">
        <v>2802</v>
      </c>
    </row>
    <row r="427" spans="1:11" ht="15" thickBot="1" x14ac:dyDescent="0.35">
      <c r="A427" s="359" t="s">
        <v>121</v>
      </c>
      <c r="B427" s="360" t="s">
        <v>328</v>
      </c>
      <c r="C427" s="360" t="s">
        <v>313</v>
      </c>
      <c r="D427" s="371" t="s">
        <v>103</v>
      </c>
      <c r="E427" s="360" t="s">
        <v>512</v>
      </c>
      <c r="F427" s="360" t="s">
        <v>511</v>
      </c>
      <c r="G427" s="361">
        <v>291545</v>
      </c>
      <c r="H427" s="361">
        <v>306426</v>
      </c>
      <c r="I427" s="361">
        <v>306693</v>
      </c>
      <c r="J427" s="361">
        <v>306693</v>
      </c>
      <c r="K427" s="361">
        <v>305779</v>
      </c>
    </row>
    <row r="428" spans="1:11" ht="15" thickBot="1" x14ac:dyDescent="0.35">
      <c r="A428" s="359" t="s">
        <v>121</v>
      </c>
      <c r="B428" s="360" t="s">
        <v>328</v>
      </c>
      <c r="C428" s="360" t="s">
        <v>313</v>
      </c>
      <c r="D428" s="371" t="s">
        <v>103</v>
      </c>
      <c r="E428" s="360" t="s">
        <v>510</v>
      </c>
      <c r="F428" s="360" t="s">
        <v>509</v>
      </c>
      <c r="G428" s="362">
        <v>1</v>
      </c>
      <c r="H428" s="362">
        <v>1</v>
      </c>
      <c r="I428" s="362">
        <v>1</v>
      </c>
      <c r="J428" s="362">
        <v>1</v>
      </c>
      <c r="K428" s="362">
        <v>1</v>
      </c>
    </row>
    <row r="429" spans="1:11" ht="15" thickBot="1" x14ac:dyDescent="0.35">
      <c r="A429" s="359" t="s">
        <v>121</v>
      </c>
      <c r="B429" s="360" t="s">
        <v>328</v>
      </c>
      <c r="C429" s="360" t="s">
        <v>313</v>
      </c>
      <c r="D429" s="371" t="s">
        <v>102</v>
      </c>
      <c r="E429" s="365" t="s">
        <v>508</v>
      </c>
      <c r="F429" s="365" t="s">
        <v>507</v>
      </c>
      <c r="G429" s="361">
        <v>1</v>
      </c>
      <c r="H429" s="361">
        <v>1</v>
      </c>
      <c r="I429" s="361">
        <v>1</v>
      </c>
      <c r="J429" s="361">
        <v>1</v>
      </c>
      <c r="K429" s="364"/>
    </row>
    <row r="430" spans="1:11" ht="15" thickBot="1" x14ac:dyDescent="0.35">
      <c r="A430" s="359" t="s">
        <v>121</v>
      </c>
      <c r="B430" s="360" t="s">
        <v>328</v>
      </c>
      <c r="C430" s="360" t="s">
        <v>313</v>
      </c>
      <c r="D430" s="371" t="s">
        <v>103</v>
      </c>
      <c r="E430" s="360" t="s">
        <v>1411</v>
      </c>
      <c r="F430" s="360" t="s">
        <v>1412</v>
      </c>
      <c r="G430" s="362">
        <v>1</v>
      </c>
      <c r="H430" s="362">
        <v>1</v>
      </c>
      <c r="I430" s="362">
        <v>1</v>
      </c>
      <c r="J430" s="362">
        <v>1</v>
      </c>
      <c r="K430" s="363"/>
    </row>
    <row r="431" spans="1:11" ht="15" thickBot="1" x14ac:dyDescent="0.35">
      <c r="A431" s="359" t="s">
        <v>122</v>
      </c>
      <c r="B431" s="360" t="s">
        <v>327</v>
      </c>
      <c r="C431" s="360" t="s">
        <v>326</v>
      </c>
      <c r="D431" s="371" t="s">
        <v>102</v>
      </c>
      <c r="E431" s="365" t="s">
        <v>506</v>
      </c>
      <c r="F431" s="365" t="s">
        <v>505</v>
      </c>
      <c r="G431" s="362">
        <v>1</v>
      </c>
      <c r="H431" s="362">
        <v>1</v>
      </c>
      <c r="I431" s="362">
        <v>1</v>
      </c>
      <c r="J431" s="362">
        <v>1</v>
      </c>
      <c r="K431" s="363"/>
    </row>
    <row r="432" spans="1:11" ht="15" thickBot="1" x14ac:dyDescent="0.35">
      <c r="A432" s="359" t="s">
        <v>122</v>
      </c>
      <c r="B432" s="360" t="s">
        <v>327</v>
      </c>
      <c r="C432" s="360" t="s">
        <v>326</v>
      </c>
      <c r="D432" s="371" t="s">
        <v>103</v>
      </c>
      <c r="E432" s="360" t="s">
        <v>504</v>
      </c>
      <c r="F432" s="360" t="s">
        <v>503</v>
      </c>
      <c r="G432" s="361">
        <v>1</v>
      </c>
      <c r="H432" s="361">
        <v>1</v>
      </c>
      <c r="I432" s="361">
        <v>1</v>
      </c>
      <c r="J432" s="361">
        <v>1</v>
      </c>
      <c r="K432" s="361">
        <v>1</v>
      </c>
    </row>
    <row r="433" spans="1:11" ht="15" thickBot="1" x14ac:dyDescent="0.35">
      <c r="A433" s="359" t="s">
        <v>122</v>
      </c>
      <c r="B433" s="360" t="s">
        <v>327</v>
      </c>
      <c r="C433" s="360" t="s">
        <v>326</v>
      </c>
      <c r="D433" s="371" t="s">
        <v>103</v>
      </c>
      <c r="E433" s="360" t="s">
        <v>1413</v>
      </c>
      <c r="F433" s="360" t="s">
        <v>1414</v>
      </c>
      <c r="G433" s="362">
        <v>1</v>
      </c>
      <c r="H433" s="362">
        <v>1</v>
      </c>
      <c r="I433" s="362">
        <v>1</v>
      </c>
      <c r="J433" s="362">
        <v>1</v>
      </c>
      <c r="K433" s="363"/>
    </row>
    <row r="434" spans="1:11" ht="15" thickBot="1" x14ac:dyDescent="0.35">
      <c r="A434" s="359" t="s">
        <v>122</v>
      </c>
      <c r="B434" s="360" t="s">
        <v>327</v>
      </c>
      <c r="C434" s="360" t="s">
        <v>326</v>
      </c>
      <c r="D434" s="371" t="s">
        <v>103</v>
      </c>
      <c r="E434" s="360" t="s">
        <v>502</v>
      </c>
      <c r="F434" s="360" t="s">
        <v>501</v>
      </c>
      <c r="G434" s="361">
        <v>13</v>
      </c>
      <c r="H434" s="361">
        <v>13</v>
      </c>
      <c r="I434" s="361">
        <v>15</v>
      </c>
      <c r="J434" s="361">
        <v>15</v>
      </c>
      <c r="K434" s="361">
        <v>13</v>
      </c>
    </row>
    <row r="435" spans="1:11" ht="15" thickBot="1" x14ac:dyDescent="0.35">
      <c r="A435" s="359" t="s">
        <v>122</v>
      </c>
      <c r="B435" s="360" t="s">
        <v>327</v>
      </c>
      <c r="C435" s="360" t="s">
        <v>326</v>
      </c>
      <c r="D435" s="371" t="s">
        <v>103</v>
      </c>
      <c r="E435" s="360" t="s">
        <v>500</v>
      </c>
      <c r="F435" s="360" t="s">
        <v>499</v>
      </c>
      <c r="G435" s="362">
        <v>2</v>
      </c>
      <c r="H435" s="362">
        <v>3</v>
      </c>
      <c r="I435" s="362">
        <v>3</v>
      </c>
      <c r="J435" s="362">
        <v>3</v>
      </c>
      <c r="K435" s="362">
        <v>3</v>
      </c>
    </row>
    <row r="436" spans="1:11" ht="15" thickBot="1" x14ac:dyDescent="0.35">
      <c r="A436" s="359" t="s">
        <v>122</v>
      </c>
      <c r="B436" s="360" t="s">
        <v>327</v>
      </c>
      <c r="C436" s="360" t="s">
        <v>326</v>
      </c>
      <c r="D436" s="371" t="s">
        <v>103</v>
      </c>
      <c r="E436" s="360" t="s">
        <v>498</v>
      </c>
      <c r="F436" s="360" t="s">
        <v>497</v>
      </c>
      <c r="G436" s="361">
        <v>2</v>
      </c>
      <c r="H436" s="361">
        <v>2</v>
      </c>
      <c r="I436" s="361">
        <v>2</v>
      </c>
      <c r="J436" s="361">
        <v>2</v>
      </c>
      <c r="K436" s="361">
        <v>2</v>
      </c>
    </row>
    <row r="437" spans="1:11" ht="15" thickBot="1" x14ac:dyDescent="0.35">
      <c r="A437" s="359" t="s">
        <v>122</v>
      </c>
      <c r="B437" s="360" t="s">
        <v>327</v>
      </c>
      <c r="C437" s="360" t="s">
        <v>326</v>
      </c>
      <c r="D437" s="371" t="s">
        <v>103</v>
      </c>
      <c r="E437" s="360" t="s">
        <v>496</v>
      </c>
      <c r="F437" s="360" t="s">
        <v>495</v>
      </c>
      <c r="G437" s="362">
        <v>83</v>
      </c>
      <c r="H437" s="362">
        <v>98</v>
      </c>
      <c r="I437" s="362">
        <v>99</v>
      </c>
      <c r="J437" s="362">
        <v>99</v>
      </c>
      <c r="K437" s="362">
        <v>99</v>
      </c>
    </row>
    <row r="438" spans="1:11" ht="15" thickBot="1" x14ac:dyDescent="0.35">
      <c r="A438" s="359" t="s">
        <v>122</v>
      </c>
      <c r="B438" s="360" t="s">
        <v>327</v>
      </c>
      <c r="C438" s="360" t="s">
        <v>326</v>
      </c>
      <c r="D438" s="371" t="s">
        <v>103</v>
      </c>
      <c r="E438" s="360" t="s">
        <v>494</v>
      </c>
      <c r="F438" s="360" t="s">
        <v>493</v>
      </c>
      <c r="G438" s="361">
        <v>1</v>
      </c>
      <c r="H438" s="361">
        <v>1</v>
      </c>
      <c r="I438" s="361">
        <v>1</v>
      </c>
      <c r="J438" s="361">
        <v>1</v>
      </c>
      <c r="K438" s="361">
        <v>1</v>
      </c>
    </row>
    <row r="439" spans="1:11" ht="15" thickBot="1" x14ac:dyDescent="0.35">
      <c r="A439" s="359" t="s">
        <v>122</v>
      </c>
      <c r="B439" s="360" t="s">
        <v>327</v>
      </c>
      <c r="C439" s="360" t="s">
        <v>326</v>
      </c>
      <c r="D439" s="371" t="s">
        <v>103</v>
      </c>
      <c r="E439" s="360" t="s">
        <v>492</v>
      </c>
      <c r="F439" s="360" t="s">
        <v>491</v>
      </c>
      <c r="G439" s="362">
        <v>33</v>
      </c>
      <c r="H439" s="362">
        <v>36</v>
      </c>
      <c r="I439" s="362">
        <v>36</v>
      </c>
      <c r="J439" s="362">
        <v>36</v>
      </c>
      <c r="K439" s="362">
        <v>35</v>
      </c>
    </row>
    <row r="440" spans="1:11" ht="15" thickBot="1" x14ac:dyDescent="0.35">
      <c r="A440" s="359" t="s">
        <v>122</v>
      </c>
      <c r="B440" s="360" t="s">
        <v>327</v>
      </c>
      <c r="C440" s="360" t="s">
        <v>326</v>
      </c>
      <c r="D440" s="371" t="s">
        <v>103</v>
      </c>
      <c r="E440" s="360" t="s">
        <v>490</v>
      </c>
      <c r="F440" s="360" t="s">
        <v>489</v>
      </c>
      <c r="G440" s="361">
        <v>1</v>
      </c>
      <c r="H440" s="361">
        <v>2</v>
      </c>
      <c r="I440" s="361">
        <v>2</v>
      </c>
      <c r="J440" s="361">
        <v>2</v>
      </c>
      <c r="K440" s="361">
        <v>2</v>
      </c>
    </row>
    <row r="441" spans="1:11" ht="15" thickBot="1" x14ac:dyDescent="0.35">
      <c r="A441" s="359" t="s">
        <v>122</v>
      </c>
      <c r="B441" s="360" t="s">
        <v>327</v>
      </c>
      <c r="C441" s="360" t="s">
        <v>326</v>
      </c>
      <c r="D441" s="371" t="s">
        <v>103</v>
      </c>
      <c r="E441" s="360" t="s">
        <v>488</v>
      </c>
      <c r="F441" s="360" t="s">
        <v>487</v>
      </c>
      <c r="G441" s="362">
        <v>4</v>
      </c>
      <c r="H441" s="362">
        <v>4</v>
      </c>
      <c r="I441" s="362">
        <v>4</v>
      </c>
      <c r="J441" s="362">
        <v>4</v>
      </c>
      <c r="K441" s="362">
        <v>4</v>
      </c>
    </row>
    <row r="442" spans="1:11" ht="15" thickBot="1" x14ac:dyDescent="0.35">
      <c r="A442" s="359" t="s">
        <v>122</v>
      </c>
      <c r="B442" s="360" t="s">
        <v>327</v>
      </c>
      <c r="C442" s="360" t="s">
        <v>326</v>
      </c>
      <c r="D442" s="371" t="s">
        <v>103</v>
      </c>
      <c r="E442" s="360" t="s">
        <v>486</v>
      </c>
      <c r="F442" s="360" t="s">
        <v>485</v>
      </c>
      <c r="G442" s="361">
        <v>1</v>
      </c>
      <c r="H442" s="361">
        <v>1</v>
      </c>
      <c r="I442" s="361">
        <v>1</v>
      </c>
      <c r="J442" s="361">
        <v>1</v>
      </c>
      <c r="K442" s="361">
        <v>1</v>
      </c>
    </row>
    <row r="443" spans="1:11" ht="15" thickBot="1" x14ac:dyDescent="0.35">
      <c r="A443" s="359" t="s">
        <v>122</v>
      </c>
      <c r="B443" s="360" t="s">
        <v>327</v>
      </c>
      <c r="C443" s="360" t="s">
        <v>326</v>
      </c>
      <c r="D443" s="371" t="s">
        <v>103</v>
      </c>
      <c r="E443" s="360" t="s">
        <v>484</v>
      </c>
      <c r="F443" s="360" t="s">
        <v>483</v>
      </c>
      <c r="G443" s="362">
        <v>9</v>
      </c>
      <c r="H443" s="362">
        <v>9</v>
      </c>
      <c r="I443" s="362">
        <v>9</v>
      </c>
      <c r="J443" s="362">
        <v>9</v>
      </c>
      <c r="K443" s="362">
        <v>7</v>
      </c>
    </row>
    <row r="444" spans="1:11" ht="15" thickBot="1" x14ac:dyDescent="0.35">
      <c r="A444" s="359" t="s">
        <v>122</v>
      </c>
      <c r="B444" s="360" t="s">
        <v>327</v>
      </c>
      <c r="C444" s="360" t="s">
        <v>326</v>
      </c>
      <c r="D444" s="371" t="s">
        <v>103</v>
      </c>
      <c r="E444" s="360" t="s">
        <v>482</v>
      </c>
      <c r="F444" s="360" t="s">
        <v>481</v>
      </c>
      <c r="G444" s="361">
        <v>2</v>
      </c>
      <c r="H444" s="361">
        <v>2</v>
      </c>
      <c r="I444" s="361">
        <v>2</v>
      </c>
      <c r="J444" s="361">
        <v>2</v>
      </c>
      <c r="K444" s="361">
        <v>2</v>
      </c>
    </row>
    <row r="445" spans="1:11" ht="15" thickBot="1" x14ac:dyDescent="0.35">
      <c r="A445" s="359" t="s">
        <v>122</v>
      </c>
      <c r="B445" s="360" t="s">
        <v>327</v>
      </c>
      <c r="C445" s="360" t="s">
        <v>326</v>
      </c>
      <c r="D445" s="371" t="s">
        <v>103</v>
      </c>
      <c r="E445" s="360" t="s">
        <v>480</v>
      </c>
      <c r="F445" s="360" t="s">
        <v>479</v>
      </c>
      <c r="G445" s="362">
        <v>1</v>
      </c>
      <c r="H445" s="362">
        <v>1</v>
      </c>
      <c r="I445" s="362">
        <v>1</v>
      </c>
      <c r="J445" s="362">
        <v>1</v>
      </c>
      <c r="K445" s="362">
        <v>1</v>
      </c>
    </row>
    <row r="446" spans="1:11" ht="15" thickBot="1" x14ac:dyDescent="0.35">
      <c r="A446" s="359" t="s">
        <v>122</v>
      </c>
      <c r="B446" s="360" t="s">
        <v>327</v>
      </c>
      <c r="C446" s="360" t="s">
        <v>326</v>
      </c>
      <c r="D446" s="371" t="s">
        <v>103</v>
      </c>
      <c r="E446" s="360" t="s">
        <v>1072</v>
      </c>
      <c r="F446" s="360" t="s">
        <v>1071</v>
      </c>
      <c r="G446" s="361">
        <v>1</v>
      </c>
      <c r="H446" s="361">
        <v>1</v>
      </c>
      <c r="I446" s="361">
        <v>1</v>
      </c>
      <c r="J446" s="361">
        <v>1</v>
      </c>
      <c r="K446" s="361">
        <v>1</v>
      </c>
    </row>
    <row r="447" spans="1:11" ht="15" thickBot="1" x14ac:dyDescent="0.35">
      <c r="A447" s="359" t="s">
        <v>122</v>
      </c>
      <c r="B447" s="360" t="s">
        <v>327</v>
      </c>
      <c r="C447" s="360" t="s">
        <v>326</v>
      </c>
      <c r="D447" s="371" t="s">
        <v>103</v>
      </c>
      <c r="E447" s="360" t="s">
        <v>478</v>
      </c>
      <c r="F447" s="360" t="s">
        <v>477</v>
      </c>
      <c r="G447" s="362">
        <v>4</v>
      </c>
      <c r="H447" s="362">
        <v>4</v>
      </c>
      <c r="I447" s="362">
        <v>4</v>
      </c>
      <c r="J447" s="362">
        <v>4</v>
      </c>
      <c r="K447" s="362">
        <v>4</v>
      </c>
    </row>
    <row r="448" spans="1:11" ht="15" thickBot="1" x14ac:dyDescent="0.35">
      <c r="A448" s="359" t="s">
        <v>122</v>
      </c>
      <c r="B448" s="360" t="s">
        <v>327</v>
      </c>
      <c r="C448" s="360" t="s">
        <v>326</v>
      </c>
      <c r="D448" s="371" t="s">
        <v>103</v>
      </c>
      <c r="E448" s="360" t="s">
        <v>476</v>
      </c>
      <c r="F448" s="360" t="s">
        <v>475</v>
      </c>
      <c r="G448" s="361">
        <v>5</v>
      </c>
      <c r="H448" s="361">
        <v>7</v>
      </c>
      <c r="I448" s="361">
        <v>7</v>
      </c>
      <c r="J448" s="361">
        <v>7</v>
      </c>
      <c r="K448" s="361">
        <v>7</v>
      </c>
    </row>
    <row r="449" spans="1:11" ht="15" thickBot="1" x14ac:dyDescent="0.35">
      <c r="A449" s="359" t="s">
        <v>122</v>
      </c>
      <c r="B449" s="360" t="s">
        <v>327</v>
      </c>
      <c r="C449" s="360" t="s">
        <v>326</v>
      </c>
      <c r="D449" s="371" t="s">
        <v>103</v>
      </c>
      <c r="E449" s="360" t="s">
        <v>474</v>
      </c>
      <c r="F449" s="360" t="s">
        <v>473</v>
      </c>
      <c r="G449" s="362">
        <v>3</v>
      </c>
      <c r="H449" s="362">
        <v>3</v>
      </c>
      <c r="I449" s="362">
        <v>4</v>
      </c>
      <c r="J449" s="362">
        <v>4</v>
      </c>
      <c r="K449" s="362">
        <v>4</v>
      </c>
    </row>
    <row r="450" spans="1:11" ht="15" thickBot="1" x14ac:dyDescent="0.35">
      <c r="A450" s="359" t="s">
        <v>122</v>
      </c>
      <c r="B450" s="360" t="s">
        <v>327</v>
      </c>
      <c r="C450" s="360" t="s">
        <v>326</v>
      </c>
      <c r="D450" s="371" t="s">
        <v>103</v>
      </c>
      <c r="E450" s="360" t="s">
        <v>472</v>
      </c>
      <c r="F450" s="360" t="s">
        <v>471</v>
      </c>
      <c r="G450" s="361">
        <v>8</v>
      </c>
      <c r="H450" s="361">
        <v>8</v>
      </c>
      <c r="I450" s="361">
        <v>8</v>
      </c>
      <c r="J450" s="361">
        <v>8</v>
      </c>
      <c r="K450" s="361">
        <v>8</v>
      </c>
    </row>
    <row r="451" spans="1:11" ht="15" thickBot="1" x14ac:dyDescent="0.35">
      <c r="A451" s="359" t="s">
        <v>122</v>
      </c>
      <c r="B451" s="360" t="s">
        <v>327</v>
      </c>
      <c r="C451" s="360" t="s">
        <v>326</v>
      </c>
      <c r="D451" s="371" t="s">
        <v>103</v>
      </c>
      <c r="E451" s="360" t="s">
        <v>1070</v>
      </c>
      <c r="F451" s="360" t="s">
        <v>1069</v>
      </c>
      <c r="G451" s="362">
        <v>1</v>
      </c>
      <c r="H451" s="362">
        <v>1</v>
      </c>
      <c r="I451" s="362">
        <v>1</v>
      </c>
      <c r="J451" s="362">
        <v>1</v>
      </c>
      <c r="K451" s="362">
        <v>1</v>
      </c>
    </row>
    <row r="452" spans="1:11" ht="15" thickBot="1" x14ac:dyDescent="0.35">
      <c r="A452" s="359" t="s">
        <v>122</v>
      </c>
      <c r="B452" s="360" t="s">
        <v>327</v>
      </c>
      <c r="C452" s="360" t="s">
        <v>326</v>
      </c>
      <c r="D452" s="371" t="s">
        <v>103</v>
      </c>
      <c r="E452" s="360" t="s">
        <v>470</v>
      </c>
      <c r="F452" s="360" t="s">
        <v>469</v>
      </c>
      <c r="G452" s="361">
        <v>2</v>
      </c>
      <c r="H452" s="361">
        <v>2</v>
      </c>
      <c r="I452" s="361">
        <v>2</v>
      </c>
      <c r="J452" s="361">
        <v>2</v>
      </c>
      <c r="K452" s="361">
        <v>2</v>
      </c>
    </row>
    <row r="453" spans="1:11" ht="15" thickBot="1" x14ac:dyDescent="0.35">
      <c r="A453" s="359" t="s">
        <v>122</v>
      </c>
      <c r="B453" s="360" t="s">
        <v>327</v>
      </c>
      <c r="C453" s="360" t="s">
        <v>326</v>
      </c>
      <c r="D453" s="371" t="s">
        <v>103</v>
      </c>
      <c r="E453" s="360" t="s">
        <v>1415</v>
      </c>
      <c r="F453" s="360" t="s">
        <v>1298</v>
      </c>
      <c r="G453" s="362">
        <v>1</v>
      </c>
      <c r="H453" s="362">
        <v>1</v>
      </c>
      <c r="I453" s="362">
        <v>1</v>
      </c>
      <c r="J453" s="362">
        <v>1</v>
      </c>
      <c r="K453" s="362">
        <v>1</v>
      </c>
    </row>
    <row r="454" spans="1:11" ht="15" thickBot="1" x14ac:dyDescent="0.35">
      <c r="A454" s="359" t="s">
        <v>122</v>
      </c>
      <c r="B454" s="360" t="s">
        <v>327</v>
      </c>
      <c r="C454" s="360" t="s">
        <v>326</v>
      </c>
      <c r="D454" s="371" t="s">
        <v>103</v>
      </c>
      <c r="E454" s="360" t="s">
        <v>468</v>
      </c>
      <c r="F454" s="360" t="s">
        <v>467</v>
      </c>
      <c r="G454" s="361">
        <v>2</v>
      </c>
      <c r="H454" s="361">
        <v>2</v>
      </c>
      <c r="I454" s="361">
        <v>2</v>
      </c>
      <c r="J454" s="361">
        <v>2</v>
      </c>
      <c r="K454" s="361">
        <v>2</v>
      </c>
    </row>
    <row r="455" spans="1:11" ht="15" thickBot="1" x14ac:dyDescent="0.35">
      <c r="A455" s="359" t="s">
        <v>122</v>
      </c>
      <c r="B455" s="360" t="s">
        <v>327</v>
      </c>
      <c r="C455" s="360" t="s">
        <v>326</v>
      </c>
      <c r="D455" s="371" t="s">
        <v>103</v>
      </c>
      <c r="E455" s="360" t="s">
        <v>466</v>
      </c>
      <c r="F455" s="360" t="s">
        <v>433</v>
      </c>
      <c r="G455" s="362">
        <v>40</v>
      </c>
      <c r="H455" s="362">
        <v>41</v>
      </c>
      <c r="I455" s="362">
        <v>47</v>
      </c>
      <c r="J455" s="362">
        <v>47</v>
      </c>
      <c r="K455" s="362">
        <v>37</v>
      </c>
    </row>
    <row r="456" spans="1:11" ht="15" thickBot="1" x14ac:dyDescent="0.35">
      <c r="A456" s="359" t="s">
        <v>122</v>
      </c>
      <c r="B456" s="360" t="s">
        <v>327</v>
      </c>
      <c r="C456" s="360" t="s">
        <v>326</v>
      </c>
      <c r="D456" s="371" t="s">
        <v>103</v>
      </c>
      <c r="E456" s="360" t="s">
        <v>465</v>
      </c>
      <c r="F456" s="360" t="s">
        <v>464</v>
      </c>
      <c r="G456" s="361">
        <v>2248</v>
      </c>
      <c r="H456" s="361">
        <v>3037</v>
      </c>
      <c r="I456" s="361">
        <v>3112</v>
      </c>
      <c r="J456" s="361">
        <v>3112</v>
      </c>
      <c r="K456" s="361">
        <v>3031</v>
      </c>
    </row>
    <row r="457" spans="1:11" ht="15" thickBot="1" x14ac:dyDescent="0.35">
      <c r="A457" s="359" t="s">
        <v>122</v>
      </c>
      <c r="B457" s="360" t="s">
        <v>327</v>
      </c>
      <c r="C457" s="360" t="s">
        <v>326</v>
      </c>
      <c r="D457" s="371" t="s">
        <v>103</v>
      </c>
      <c r="E457" s="360" t="s">
        <v>463</v>
      </c>
      <c r="F457" s="360" t="s">
        <v>462</v>
      </c>
      <c r="G457" s="362">
        <v>18</v>
      </c>
      <c r="H457" s="362">
        <v>22</v>
      </c>
      <c r="I457" s="362">
        <v>23</v>
      </c>
      <c r="J457" s="362">
        <v>23</v>
      </c>
      <c r="K457" s="362">
        <v>22</v>
      </c>
    </row>
    <row r="458" spans="1:11" ht="15" thickBot="1" x14ac:dyDescent="0.35">
      <c r="A458" s="359" t="s">
        <v>122</v>
      </c>
      <c r="B458" s="360" t="s">
        <v>327</v>
      </c>
      <c r="C458" s="360" t="s">
        <v>326</v>
      </c>
      <c r="D458" s="371" t="s">
        <v>103</v>
      </c>
      <c r="E458" s="360" t="s">
        <v>461</v>
      </c>
      <c r="F458" s="360" t="s">
        <v>460</v>
      </c>
      <c r="G458" s="361">
        <v>371</v>
      </c>
      <c r="H458" s="361">
        <v>543</v>
      </c>
      <c r="I458" s="361">
        <v>583</v>
      </c>
      <c r="J458" s="361">
        <v>583</v>
      </c>
      <c r="K458" s="361">
        <v>565</v>
      </c>
    </row>
    <row r="459" spans="1:11" ht="15" thickBot="1" x14ac:dyDescent="0.35">
      <c r="A459" s="359" t="s">
        <v>122</v>
      </c>
      <c r="B459" s="360" t="s">
        <v>327</v>
      </c>
      <c r="C459" s="360" t="s">
        <v>326</v>
      </c>
      <c r="D459" s="371" t="s">
        <v>103</v>
      </c>
      <c r="E459" s="360" t="s">
        <v>459</v>
      </c>
      <c r="F459" s="360" t="s">
        <v>458</v>
      </c>
      <c r="G459" s="362">
        <v>2</v>
      </c>
      <c r="H459" s="362">
        <v>3</v>
      </c>
      <c r="I459" s="362">
        <v>3</v>
      </c>
      <c r="J459" s="362">
        <v>3</v>
      </c>
      <c r="K459" s="362">
        <v>3</v>
      </c>
    </row>
    <row r="460" spans="1:11" ht="15" thickBot="1" x14ac:dyDescent="0.35">
      <c r="A460" s="359" t="s">
        <v>122</v>
      </c>
      <c r="B460" s="360" t="s">
        <v>327</v>
      </c>
      <c r="C460" s="360" t="s">
        <v>326</v>
      </c>
      <c r="D460" s="371" t="s">
        <v>102</v>
      </c>
      <c r="E460" s="365" t="s">
        <v>457</v>
      </c>
      <c r="F460" s="365" t="s">
        <v>456</v>
      </c>
      <c r="G460" s="361">
        <v>9</v>
      </c>
      <c r="H460" s="361">
        <v>9</v>
      </c>
      <c r="I460" s="361">
        <v>9</v>
      </c>
      <c r="J460" s="361">
        <v>9</v>
      </c>
      <c r="K460" s="364"/>
    </row>
    <row r="461" spans="1:11" ht="15" thickBot="1" x14ac:dyDescent="0.35">
      <c r="A461" s="359" t="s">
        <v>122</v>
      </c>
      <c r="B461" s="360" t="s">
        <v>327</v>
      </c>
      <c r="C461" s="360" t="s">
        <v>326</v>
      </c>
      <c r="D461" s="371" t="s">
        <v>102</v>
      </c>
      <c r="E461" s="365" t="s">
        <v>455</v>
      </c>
      <c r="F461" s="365" t="s">
        <v>454</v>
      </c>
      <c r="G461" s="362">
        <v>11</v>
      </c>
      <c r="H461" s="362">
        <v>11</v>
      </c>
      <c r="I461" s="362">
        <v>11</v>
      </c>
      <c r="J461" s="362">
        <v>11</v>
      </c>
      <c r="K461" s="363"/>
    </row>
    <row r="462" spans="1:11" ht="15" thickBot="1" x14ac:dyDescent="0.35">
      <c r="A462" s="359" t="s">
        <v>122</v>
      </c>
      <c r="B462" s="360" t="s">
        <v>327</v>
      </c>
      <c r="C462" s="360" t="s">
        <v>326</v>
      </c>
      <c r="D462" s="371" t="s">
        <v>103</v>
      </c>
      <c r="E462" s="360" t="s">
        <v>453</v>
      </c>
      <c r="F462" s="360" t="s">
        <v>452</v>
      </c>
      <c r="G462" s="361">
        <v>493</v>
      </c>
      <c r="H462" s="361">
        <v>627</v>
      </c>
      <c r="I462" s="361">
        <v>639</v>
      </c>
      <c r="J462" s="361">
        <v>639</v>
      </c>
      <c r="K462" s="361">
        <v>629</v>
      </c>
    </row>
    <row r="463" spans="1:11" ht="15" thickBot="1" x14ac:dyDescent="0.35">
      <c r="A463" s="359" t="s">
        <v>122</v>
      </c>
      <c r="B463" s="360" t="s">
        <v>327</v>
      </c>
      <c r="C463" s="360" t="s">
        <v>326</v>
      </c>
      <c r="D463" s="371" t="s">
        <v>103</v>
      </c>
      <c r="E463" s="360" t="s">
        <v>451</v>
      </c>
      <c r="F463" s="360" t="s">
        <v>450</v>
      </c>
      <c r="G463" s="362">
        <v>17</v>
      </c>
      <c r="H463" s="362">
        <v>18</v>
      </c>
      <c r="I463" s="362">
        <v>18</v>
      </c>
      <c r="J463" s="362">
        <v>18</v>
      </c>
      <c r="K463" s="362">
        <v>18</v>
      </c>
    </row>
    <row r="464" spans="1:11" ht="15" thickBot="1" x14ac:dyDescent="0.35">
      <c r="A464" s="359" t="s">
        <v>122</v>
      </c>
      <c r="B464" s="360" t="s">
        <v>327</v>
      </c>
      <c r="C464" s="360" t="s">
        <v>326</v>
      </c>
      <c r="D464" s="371" t="s">
        <v>103</v>
      </c>
      <c r="E464" s="360" t="s">
        <v>449</v>
      </c>
      <c r="F464" s="360" t="s">
        <v>448</v>
      </c>
      <c r="G464" s="361">
        <v>117</v>
      </c>
      <c r="H464" s="361">
        <v>151</v>
      </c>
      <c r="I464" s="361">
        <v>155</v>
      </c>
      <c r="J464" s="361">
        <v>155</v>
      </c>
      <c r="K464" s="361">
        <v>151</v>
      </c>
    </row>
    <row r="465" spans="1:11" ht="15" thickBot="1" x14ac:dyDescent="0.35">
      <c r="A465" s="359" t="s">
        <v>122</v>
      </c>
      <c r="B465" s="360" t="s">
        <v>327</v>
      </c>
      <c r="C465" s="360" t="s">
        <v>326</v>
      </c>
      <c r="D465" s="371" t="s">
        <v>103</v>
      </c>
      <c r="E465" s="360" t="s">
        <v>447</v>
      </c>
      <c r="F465" s="360" t="s">
        <v>446</v>
      </c>
      <c r="G465" s="362">
        <v>16</v>
      </c>
      <c r="H465" s="362">
        <v>16</v>
      </c>
      <c r="I465" s="362">
        <v>21</v>
      </c>
      <c r="J465" s="362">
        <v>21</v>
      </c>
      <c r="K465" s="363"/>
    </row>
    <row r="466" spans="1:11" ht="15" thickBot="1" x14ac:dyDescent="0.35">
      <c r="A466" s="359" t="s">
        <v>122</v>
      </c>
      <c r="B466" s="360" t="s">
        <v>327</v>
      </c>
      <c r="C466" s="360" t="s">
        <v>326</v>
      </c>
      <c r="D466" s="371" t="s">
        <v>103</v>
      </c>
      <c r="E466" s="360" t="s">
        <v>445</v>
      </c>
      <c r="F466" s="360" t="s">
        <v>444</v>
      </c>
      <c r="G466" s="361">
        <v>10</v>
      </c>
      <c r="H466" s="361">
        <v>15</v>
      </c>
      <c r="I466" s="361">
        <v>15</v>
      </c>
      <c r="J466" s="361">
        <v>15</v>
      </c>
      <c r="K466" s="361">
        <v>15</v>
      </c>
    </row>
    <row r="467" spans="1:11" ht="15" thickBot="1" x14ac:dyDescent="0.35">
      <c r="A467" s="359" t="s">
        <v>122</v>
      </c>
      <c r="B467" s="360" t="s">
        <v>327</v>
      </c>
      <c r="C467" s="360" t="s">
        <v>326</v>
      </c>
      <c r="D467" s="371" t="s">
        <v>103</v>
      </c>
      <c r="E467" s="360" t="s">
        <v>1416</v>
      </c>
      <c r="F467" s="360" t="s">
        <v>1417</v>
      </c>
      <c r="G467" s="362">
        <v>1</v>
      </c>
      <c r="H467" s="362">
        <v>1</v>
      </c>
      <c r="I467" s="362">
        <v>1</v>
      </c>
      <c r="J467" s="362">
        <v>1</v>
      </c>
      <c r="K467" s="362">
        <v>1</v>
      </c>
    </row>
    <row r="468" spans="1:11" ht="15" thickBot="1" x14ac:dyDescent="0.35">
      <c r="A468" s="359" t="s">
        <v>122</v>
      </c>
      <c r="B468" s="360" t="s">
        <v>327</v>
      </c>
      <c r="C468" s="360" t="s">
        <v>326</v>
      </c>
      <c r="D468" s="371" t="s">
        <v>102</v>
      </c>
      <c r="E468" s="365" t="s">
        <v>443</v>
      </c>
      <c r="F468" s="365" t="s">
        <v>442</v>
      </c>
      <c r="G468" s="361">
        <v>1</v>
      </c>
      <c r="H468" s="361">
        <v>1</v>
      </c>
      <c r="I468" s="361">
        <v>1</v>
      </c>
      <c r="J468" s="361">
        <v>1</v>
      </c>
      <c r="K468" s="364"/>
    </row>
    <row r="469" spans="1:11" ht="15" thickBot="1" x14ac:dyDescent="0.35">
      <c r="A469" s="359" t="s">
        <v>122</v>
      </c>
      <c r="B469" s="360" t="s">
        <v>327</v>
      </c>
      <c r="C469" s="360" t="s">
        <v>326</v>
      </c>
      <c r="D469" s="371" t="s">
        <v>102</v>
      </c>
      <c r="E469" s="365" t="s">
        <v>440</v>
      </c>
      <c r="F469" s="365" t="s">
        <v>439</v>
      </c>
      <c r="G469" s="362">
        <v>46</v>
      </c>
      <c r="H469" s="362">
        <v>46</v>
      </c>
      <c r="I469" s="362">
        <v>46</v>
      </c>
      <c r="J469" s="362">
        <v>46</v>
      </c>
      <c r="K469" s="362">
        <v>46</v>
      </c>
    </row>
    <row r="470" spans="1:11" ht="15" thickBot="1" x14ac:dyDescent="0.35">
      <c r="A470" s="359" t="s">
        <v>122</v>
      </c>
      <c r="B470" s="360" t="s">
        <v>327</v>
      </c>
      <c r="C470" s="360" t="s">
        <v>326</v>
      </c>
      <c r="D470" s="371" t="s">
        <v>102</v>
      </c>
      <c r="E470" s="365" t="s">
        <v>438</v>
      </c>
      <c r="F470" s="365" t="s">
        <v>437</v>
      </c>
      <c r="G470" s="361">
        <v>11</v>
      </c>
      <c r="H470" s="361">
        <v>18</v>
      </c>
      <c r="I470" s="361">
        <v>20</v>
      </c>
      <c r="J470" s="361">
        <v>20</v>
      </c>
      <c r="K470" s="361">
        <v>19</v>
      </c>
    </row>
    <row r="471" spans="1:11" ht="15" thickBot="1" x14ac:dyDescent="0.35">
      <c r="A471" s="359" t="s">
        <v>122</v>
      </c>
      <c r="B471" s="360" t="s">
        <v>327</v>
      </c>
      <c r="C471" s="360" t="s">
        <v>326</v>
      </c>
      <c r="D471" s="371" t="s">
        <v>102</v>
      </c>
      <c r="E471" s="365" t="s">
        <v>436</v>
      </c>
      <c r="F471" s="365" t="s">
        <v>435</v>
      </c>
      <c r="G471" s="362">
        <v>1</v>
      </c>
      <c r="H471" s="362">
        <v>5</v>
      </c>
      <c r="I471" s="362">
        <v>5</v>
      </c>
      <c r="J471" s="362">
        <v>5</v>
      </c>
      <c r="K471" s="363"/>
    </row>
    <row r="472" spans="1:11" ht="15" thickBot="1" x14ac:dyDescent="0.35">
      <c r="A472" s="359" t="s">
        <v>122</v>
      </c>
      <c r="B472" s="360" t="s">
        <v>327</v>
      </c>
      <c r="C472" s="360" t="s">
        <v>326</v>
      </c>
      <c r="D472" s="371" t="s">
        <v>103</v>
      </c>
      <c r="E472" s="360" t="s">
        <v>434</v>
      </c>
      <c r="F472" s="360" t="s">
        <v>433</v>
      </c>
      <c r="G472" s="361">
        <v>20</v>
      </c>
      <c r="H472" s="361">
        <v>20</v>
      </c>
      <c r="I472" s="361">
        <v>20</v>
      </c>
      <c r="J472" s="361">
        <v>20</v>
      </c>
      <c r="K472" s="361">
        <v>16</v>
      </c>
    </row>
    <row r="473" spans="1:11" ht="15" thickBot="1" x14ac:dyDescent="0.35">
      <c r="A473" s="359" t="s">
        <v>122</v>
      </c>
      <c r="B473" s="360" t="s">
        <v>327</v>
      </c>
      <c r="C473" s="360" t="s">
        <v>326</v>
      </c>
      <c r="D473" s="371" t="s">
        <v>103</v>
      </c>
      <c r="E473" s="360" t="s">
        <v>432</v>
      </c>
      <c r="F473" s="360" t="s">
        <v>431</v>
      </c>
      <c r="G473" s="362">
        <v>6601</v>
      </c>
      <c r="H473" s="362">
        <v>6971</v>
      </c>
      <c r="I473" s="362">
        <v>7020</v>
      </c>
      <c r="J473" s="362">
        <v>7020</v>
      </c>
      <c r="K473" s="362">
        <v>6990</v>
      </c>
    </row>
    <row r="474" spans="1:11" ht="15" thickBot="1" x14ac:dyDescent="0.35">
      <c r="A474" s="359" t="s">
        <v>122</v>
      </c>
      <c r="B474" s="360" t="s">
        <v>327</v>
      </c>
      <c r="C474" s="360" t="s">
        <v>326</v>
      </c>
      <c r="D474" s="371" t="s">
        <v>103</v>
      </c>
      <c r="E474" s="360" t="s">
        <v>430</v>
      </c>
      <c r="F474" s="360" t="s">
        <v>429</v>
      </c>
      <c r="G474" s="361">
        <v>19</v>
      </c>
      <c r="H474" s="361">
        <v>20</v>
      </c>
      <c r="I474" s="361">
        <v>20</v>
      </c>
      <c r="J474" s="361">
        <v>20</v>
      </c>
      <c r="K474" s="361">
        <v>20</v>
      </c>
    </row>
    <row r="475" spans="1:11" ht="15" thickBot="1" x14ac:dyDescent="0.35">
      <c r="A475" s="359" t="s">
        <v>122</v>
      </c>
      <c r="B475" s="360" t="s">
        <v>327</v>
      </c>
      <c r="C475" s="360" t="s">
        <v>326</v>
      </c>
      <c r="D475" s="371" t="s">
        <v>103</v>
      </c>
      <c r="E475" s="360" t="s">
        <v>428</v>
      </c>
      <c r="F475" s="360" t="s">
        <v>427</v>
      </c>
      <c r="G475" s="362">
        <v>23</v>
      </c>
      <c r="H475" s="362">
        <v>32</v>
      </c>
      <c r="I475" s="362">
        <v>32</v>
      </c>
      <c r="J475" s="362">
        <v>32</v>
      </c>
      <c r="K475" s="362">
        <v>32</v>
      </c>
    </row>
    <row r="476" spans="1:11" ht="15" thickBot="1" x14ac:dyDescent="0.35">
      <c r="A476" s="359" t="s">
        <v>122</v>
      </c>
      <c r="B476" s="360" t="s">
        <v>327</v>
      </c>
      <c r="C476" s="360" t="s">
        <v>326</v>
      </c>
      <c r="D476" s="371" t="s">
        <v>103</v>
      </c>
      <c r="E476" s="360" t="s">
        <v>426</v>
      </c>
      <c r="F476" s="360" t="s">
        <v>425</v>
      </c>
      <c r="G476" s="361">
        <v>14756</v>
      </c>
      <c r="H476" s="361">
        <v>15552</v>
      </c>
      <c r="I476" s="361">
        <v>15631</v>
      </c>
      <c r="J476" s="361">
        <v>15631</v>
      </c>
      <c r="K476" s="361">
        <v>15610</v>
      </c>
    </row>
    <row r="477" spans="1:11" ht="15" thickBot="1" x14ac:dyDescent="0.35">
      <c r="A477" s="359" t="s">
        <v>122</v>
      </c>
      <c r="B477" s="360" t="s">
        <v>327</v>
      </c>
      <c r="C477" s="360" t="s">
        <v>326</v>
      </c>
      <c r="D477" s="371" t="s">
        <v>103</v>
      </c>
      <c r="E477" s="360" t="s">
        <v>424</v>
      </c>
      <c r="F477" s="360" t="s">
        <v>423</v>
      </c>
      <c r="G477" s="362">
        <v>99</v>
      </c>
      <c r="H477" s="362">
        <v>111</v>
      </c>
      <c r="I477" s="362">
        <v>111</v>
      </c>
      <c r="J477" s="362">
        <v>111</v>
      </c>
      <c r="K477" s="362">
        <v>111</v>
      </c>
    </row>
    <row r="478" spans="1:11" ht="15" thickBot="1" x14ac:dyDescent="0.35">
      <c r="A478" s="359" t="s">
        <v>122</v>
      </c>
      <c r="B478" s="360" t="s">
        <v>327</v>
      </c>
      <c r="C478" s="360" t="s">
        <v>326</v>
      </c>
      <c r="D478" s="371" t="s">
        <v>103</v>
      </c>
      <c r="E478" s="360" t="s">
        <v>422</v>
      </c>
      <c r="F478" s="360" t="s">
        <v>421</v>
      </c>
      <c r="G478" s="361">
        <v>68</v>
      </c>
      <c r="H478" s="361">
        <v>71</v>
      </c>
      <c r="I478" s="361">
        <v>74</v>
      </c>
      <c r="J478" s="361">
        <v>74</v>
      </c>
      <c r="K478" s="361">
        <v>74</v>
      </c>
    </row>
    <row r="479" spans="1:11" ht="15" thickBot="1" x14ac:dyDescent="0.35">
      <c r="A479" s="359" t="s">
        <v>122</v>
      </c>
      <c r="B479" s="360" t="s">
        <v>327</v>
      </c>
      <c r="C479" s="360" t="s">
        <v>326</v>
      </c>
      <c r="D479" s="371" t="s">
        <v>103</v>
      </c>
      <c r="E479" s="360" t="s">
        <v>420</v>
      </c>
      <c r="F479" s="360" t="s">
        <v>419</v>
      </c>
      <c r="G479" s="362">
        <v>2</v>
      </c>
      <c r="H479" s="362">
        <v>2</v>
      </c>
      <c r="I479" s="362">
        <v>2</v>
      </c>
      <c r="J479" s="362">
        <v>2</v>
      </c>
      <c r="K479" s="362">
        <v>2</v>
      </c>
    </row>
    <row r="480" spans="1:11" ht="15" thickBot="1" x14ac:dyDescent="0.35">
      <c r="A480" s="359" t="s">
        <v>122</v>
      </c>
      <c r="B480" s="360" t="s">
        <v>327</v>
      </c>
      <c r="C480" s="360" t="s">
        <v>326</v>
      </c>
      <c r="D480" s="371" t="s">
        <v>103</v>
      </c>
      <c r="E480" s="360" t="s">
        <v>418</v>
      </c>
      <c r="F480" s="360" t="s">
        <v>417</v>
      </c>
      <c r="G480" s="361">
        <v>1</v>
      </c>
      <c r="H480" s="361">
        <v>1</v>
      </c>
      <c r="I480" s="361">
        <v>1</v>
      </c>
      <c r="J480" s="361">
        <v>1</v>
      </c>
      <c r="K480" s="361">
        <v>1</v>
      </c>
    </row>
    <row r="481" spans="1:11" ht="15" thickBot="1" x14ac:dyDescent="0.35">
      <c r="A481" s="359" t="s">
        <v>122</v>
      </c>
      <c r="B481" s="360" t="s">
        <v>327</v>
      </c>
      <c r="C481" s="360" t="s">
        <v>326</v>
      </c>
      <c r="D481" s="371" t="s">
        <v>103</v>
      </c>
      <c r="E481" s="360" t="s">
        <v>416</v>
      </c>
      <c r="F481" s="360" t="s">
        <v>415</v>
      </c>
      <c r="G481" s="362">
        <v>41</v>
      </c>
      <c r="H481" s="362">
        <v>43</v>
      </c>
      <c r="I481" s="362">
        <v>43</v>
      </c>
      <c r="J481" s="362">
        <v>43</v>
      </c>
      <c r="K481" s="362">
        <v>42</v>
      </c>
    </row>
    <row r="482" spans="1:11" ht="15" thickBot="1" x14ac:dyDescent="0.35">
      <c r="A482" s="359" t="s">
        <v>122</v>
      </c>
      <c r="B482" s="360" t="s">
        <v>327</v>
      </c>
      <c r="C482" s="360" t="s">
        <v>326</v>
      </c>
      <c r="D482" s="371" t="s">
        <v>103</v>
      </c>
      <c r="E482" s="360" t="s">
        <v>1068</v>
      </c>
      <c r="F482" s="360" t="s">
        <v>1067</v>
      </c>
      <c r="G482" s="361">
        <v>3</v>
      </c>
      <c r="H482" s="361">
        <v>3</v>
      </c>
      <c r="I482" s="361">
        <v>3</v>
      </c>
      <c r="J482" s="361">
        <v>3</v>
      </c>
      <c r="K482" s="361">
        <v>3</v>
      </c>
    </row>
    <row r="483" spans="1:11" ht="15" thickBot="1" x14ac:dyDescent="0.35">
      <c r="A483" s="359" t="s">
        <v>122</v>
      </c>
      <c r="B483" s="360" t="s">
        <v>327</v>
      </c>
      <c r="C483" s="360" t="s">
        <v>326</v>
      </c>
      <c r="D483" s="371" t="s">
        <v>103</v>
      </c>
      <c r="E483" s="360" t="s">
        <v>414</v>
      </c>
      <c r="F483" s="360" t="s">
        <v>413</v>
      </c>
      <c r="G483" s="362">
        <v>5</v>
      </c>
      <c r="H483" s="362">
        <v>5</v>
      </c>
      <c r="I483" s="362">
        <v>5</v>
      </c>
      <c r="J483" s="362">
        <v>5</v>
      </c>
      <c r="K483" s="362">
        <v>5</v>
      </c>
    </row>
    <row r="484" spans="1:11" ht="15" thickBot="1" x14ac:dyDescent="0.35">
      <c r="A484" s="359" t="s">
        <v>122</v>
      </c>
      <c r="B484" s="360" t="s">
        <v>327</v>
      </c>
      <c r="C484" s="360" t="s">
        <v>326</v>
      </c>
      <c r="D484" s="371" t="s">
        <v>103</v>
      </c>
      <c r="E484" s="360" t="s">
        <v>412</v>
      </c>
      <c r="F484" s="360" t="s">
        <v>411</v>
      </c>
      <c r="G484" s="361">
        <v>61</v>
      </c>
      <c r="H484" s="361">
        <v>61</v>
      </c>
      <c r="I484" s="361">
        <v>61</v>
      </c>
      <c r="J484" s="361">
        <v>61</v>
      </c>
      <c r="K484" s="361">
        <v>61</v>
      </c>
    </row>
    <row r="485" spans="1:11" ht="15" thickBot="1" x14ac:dyDescent="0.35">
      <c r="A485" s="359" t="s">
        <v>122</v>
      </c>
      <c r="B485" s="360" t="s">
        <v>327</v>
      </c>
      <c r="C485" s="360" t="s">
        <v>326</v>
      </c>
      <c r="D485" s="371" t="s">
        <v>103</v>
      </c>
      <c r="E485" s="360" t="s">
        <v>1418</v>
      </c>
      <c r="F485" s="360" t="s">
        <v>1419</v>
      </c>
      <c r="G485" s="362">
        <v>65</v>
      </c>
      <c r="H485" s="362">
        <v>94</v>
      </c>
      <c r="I485" s="362">
        <v>96</v>
      </c>
      <c r="J485" s="362">
        <v>96</v>
      </c>
      <c r="K485" s="362">
        <v>93</v>
      </c>
    </row>
    <row r="486" spans="1:11" ht="15" thickBot="1" x14ac:dyDescent="0.35">
      <c r="A486" s="359" t="s">
        <v>122</v>
      </c>
      <c r="B486" s="360" t="s">
        <v>327</v>
      </c>
      <c r="C486" s="360" t="s">
        <v>326</v>
      </c>
      <c r="D486" s="371" t="s">
        <v>103</v>
      </c>
      <c r="E486" s="360" t="s">
        <v>1420</v>
      </c>
      <c r="F486" s="360" t="s">
        <v>1421</v>
      </c>
      <c r="G486" s="361">
        <v>4</v>
      </c>
      <c r="H486" s="361">
        <v>4</v>
      </c>
      <c r="I486" s="361">
        <v>4</v>
      </c>
      <c r="J486" s="361">
        <v>4</v>
      </c>
      <c r="K486" s="361">
        <v>4</v>
      </c>
    </row>
    <row r="487" spans="1:11" ht="15" thickBot="1" x14ac:dyDescent="0.35">
      <c r="A487" s="359" t="s">
        <v>122</v>
      </c>
      <c r="B487" s="360" t="s">
        <v>327</v>
      </c>
      <c r="C487" s="360" t="s">
        <v>326</v>
      </c>
      <c r="D487" s="371" t="s">
        <v>103</v>
      </c>
      <c r="E487" s="360" t="s">
        <v>1422</v>
      </c>
      <c r="F487" s="360" t="s">
        <v>1423</v>
      </c>
      <c r="G487" s="362">
        <v>16</v>
      </c>
      <c r="H487" s="362">
        <v>17</v>
      </c>
      <c r="I487" s="362">
        <v>17</v>
      </c>
      <c r="J487" s="362">
        <v>17</v>
      </c>
      <c r="K487" s="362">
        <v>17</v>
      </c>
    </row>
    <row r="488" spans="1:11" ht="15" thickBot="1" x14ac:dyDescent="0.35">
      <c r="A488" s="359" t="s">
        <v>122</v>
      </c>
      <c r="B488" s="360" t="s">
        <v>327</v>
      </c>
      <c r="C488" s="360" t="s">
        <v>326</v>
      </c>
      <c r="D488" s="371" t="s">
        <v>103</v>
      </c>
      <c r="E488" s="360" t="s">
        <v>1424</v>
      </c>
      <c r="F488" s="360" t="s">
        <v>1425</v>
      </c>
      <c r="G488" s="361">
        <v>5</v>
      </c>
      <c r="H488" s="361">
        <v>5</v>
      </c>
      <c r="I488" s="361">
        <v>5</v>
      </c>
      <c r="J488" s="361">
        <v>5</v>
      </c>
      <c r="K488" s="361">
        <v>5</v>
      </c>
    </row>
    <row r="489" spans="1:11" ht="15" thickBot="1" x14ac:dyDescent="0.35">
      <c r="A489" s="359" t="s">
        <v>122</v>
      </c>
      <c r="B489" s="360" t="s">
        <v>327</v>
      </c>
      <c r="C489" s="360" t="s">
        <v>326</v>
      </c>
      <c r="D489" s="371" t="s">
        <v>103</v>
      </c>
      <c r="E489" s="360" t="s">
        <v>1426</v>
      </c>
      <c r="F489" s="360" t="s">
        <v>1427</v>
      </c>
      <c r="G489" s="362">
        <v>14</v>
      </c>
      <c r="H489" s="362">
        <v>14</v>
      </c>
      <c r="I489" s="362">
        <v>14</v>
      </c>
      <c r="J489" s="362">
        <v>14</v>
      </c>
      <c r="K489" s="362">
        <v>14</v>
      </c>
    </row>
    <row r="490" spans="1:11" ht="15" thickBot="1" x14ac:dyDescent="0.35">
      <c r="A490" s="359" t="s">
        <v>122</v>
      </c>
      <c r="B490" s="360" t="s">
        <v>327</v>
      </c>
      <c r="C490" s="360" t="s">
        <v>326</v>
      </c>
      <c r="D490" s="371" t="s">
        <v>103</v>
      </c>
      <c r="E490" s="360" t="s">
        <v>1428</v>
      </c>
      <c r="F490" s="360" t="s">
        <v>1429</v>
      </c>
      <c r="G490" s="361">
        <v>6</v>
      </c>
      <c r="H490" s="361">
        <v>8</v>
      </c>
      <c r="I490" s="361">
        <v>8</v>
      </c>
      <c r="J490" s="361">
        <v>8</v>
      </c>
      <c r="K490" s="361">
        <v>8</v>
      </c>
    </row>
    <row r="491" spans="1:11" ht="15" thickBot="1" x14ac:dyDescent="0.35">
      <c r="A491" s="359" t="s">
        <v>122</v>
      </c>
      <c r="B491" s="360" t="s">
        <v>327</v>
      </c>
      <c r="C491" s="360" t="s">
        <v>326</v>
      </c>
      <c r="D491" s="371" t="s">
        <v>103</v>
      </c>
      <c r="E491" s="360" t="s">
        <v>1430</v>
      </c>
      <c r="F491" s="360" t="s">
        <v>1431</v>
      </c>
      <c r="G491" s="362">
        <v>1</v>
      </c>
      <c r="H491" s="362">
        <v>1</v>
      </c>
      <c r="I491" s="362">
        <v>1</v>
      </c>
      <c r="J491" s="362">
        <v>1</v>
      </c>
      <c r="K491" s="362">
        <v>1</v>
      </c>
    </row>
    <row r="492" spans="1:11" ht="15" thickBot="1" x14ac:dyDescent="0.35">
      <c r="A492" s="359" t="s">
        <v>122</v>
      </c>
      <c r="B492" s="360" t="s">
        <v>327</v>
      </c>
      <c r="C492" s="360" t="s">
        <v>326</v>
      </c>
      <c r="D492" s="371" t="s">
        <v>103</v>
      </c>
      <c r="E492" s="360" t="s">
        <v>1432</v>
      </c>
      <c r="F492" s="360" t="s">
        <v>1433</v>
      </c>
      <c r="G492" s="361">
        <v>1</v>
      </c>
      <c r="H492" s="361">
        <v>1</v>
      </c>
      <c r="I492" s="361">
        <v>1</v>
      </c>
      <c r="J492" s="361">
        <v>1</v>
      </c>
      <c r="K492" s="361">
        <v>1</v>
      </c>
    </row>
    <row r="493" spans="1:11" ht="15" thickBot="1" x14ac:dyDescent="0.35">
      <c r="A493" s="359" t="s">
        <v>122</v>
      </c>
      <c r="B493" s="360" t="s">
        <v>327</v>
      </c>
      <c r="C493" s="360" t="s">
        <v>326</v>
      </c>
      <c r="D493" s="371" t="s">
        <v>103</v>
      </c>
      <c r="E493" s="360" t="s">
        <v>1434</v>
      </c>
      <c r="F493" s="360" t="s">
        <v>1435</v>
      </c>
      <c r="G493" s="362">
        <v>4</v>
      </c>
      <c r="H493" s="362">
        <v>5</v>
      </c>
      <c r="I493" s="362">
        <v>5</v>
      </c>
      <c r="J493" s="362">
        <v>5</v>
      </c>
      <c r="K493" s="362">
        <v>5</v>
      </c>
    </row>
    <row r="494" spans="1:11" ht="15" thickBot="1" x14ac:dyDescent="0.35">
      <c r="A494" s="359" t="s">
        <v>122</v>
      </c>
      <c r="B494" s="360" t="s">
        <v>327</v>
      </c>
      <c r="C494" s="360" t="s">
        <v>326</v>
      </c>
      <c r="D494" s="371" t="s">
        <v>103</v>
      </c>
      <c r="E494" s="360" t="s">
        <v>1436</v>
      </c>
      <c r="F494" s="360" t="s">
        <v>1437</v>
      </c>
      <c r="G494" s="361">
        <v>6</v>
      </c>
      <c r="H494" s="361">
        <v>6</v>
      </c>
      <c r="I494" s="361">
        <v>6</v>
      </c>
      <c r="J494" s="361">
        <v>6</v>
      </c>
      <c r="K494" s="361">
        <v>6</v>
      </c>
    </row>
    <row r="495" spans="1:11" ht="15" thickBot="1" x14ac:dyDescent="0.35">
      <c r="A495" s="359" t="s">
        <v>122</v>
      </c>
      <c r="B495" s="360" t="s">
        <v>327</v>
      </c>
      <c r="C495" s="360" t="s">
        <v>326</v>
      </c>
      <c r="D495" s="371" t="s">
        <v>102</v>
      </c>
      <c r="E495" s="365" t="s">
        <v>410</v>
      </c>
      <c r="F495" s="365" t="s">
        <v>409</v>
      </c>
      <c r="G495" s="362">
        <v>496</v>
      </c>
      <c r="H495" s="362">
        <v>498</v>
      </c>
      <c r="I495" s="362">
        <v>549</v>
      </c>
      <c r="J495" s="362">
        <v>549</v>
      </c>
      <c r="K495" s="363"/>
    </row>
    <row r="496" spans="1:11" ht="15" thickBot="1" x14ac:dyDescent="0.35">
      <c r="A496" s="359" t="s">
        <v>122</v>
      </c>
      <c r="B496" s="360" t="s">
        <v>327</v>
      </c>
      <c r="C496" s="360" t="s">
        <v>326</v>
      </c>
      <c r="D496" s="371" t="s">
        <v>102</v>
      </c>
      <c r="E496" s="360" t="s">
        <v>1438</v>
      </c>
      <c r="F496" s="360" t="s">
        <v>1439</v>
      </c>
      <c r="G496" s="361">
        <v>1</v>
      </c>
      <c r="H496" s="361">
        <v>1</v>
      </c>
      <c r="I496" s="361">
        <v>1</v>
      </c>
      <c r="J496" s="361">
        <v>1</v>
      </c>
      <c r="K496" s="364"/>
    </row>
    <row r="497" spans="1:11" ht="15" thickBot="1" x14ac:dyDescent="0.35">
      <c r="A497" s="359" t="s">
        <v>122</v>
      </c>
      <c r="B497" s="360" t="s">
        <v>327</v>
      </c>
      <c r="C497" s="360" t="s">
        <v>326</v>
      </c>
      <c r="D497" s="371" t="s">
        <v>102</v>
      </c>
      <c r="E497" s="360" t="s">
        <v>1440</v>
      </c>
      <c r="F497" s="360" t="s">
        <v>1441</v>
      </c>
      <c r="G497" s="362">
        <v>13</v>
      </c>
      <c r="H497" s="362">
        <v>13</v>
      </c>
      <c r="I497" s="362">
        <v>13</v>
      </c>
      <c r="J497" s="362">
        <v>13</v>
      </c>
      <c r="K497" s="363"/>
    </row>
    <row r="498" spans="1:11" ht="15" thickBot="1" x14ac:dyDescent="0.35">
      <c r="A498" s="359" t="s">
        <v>122</v>
      </c>
      <c r="B498" s="360" t="s">
        <v>327</v>
      </c>
      <c r="C498" s="360" t="s">
        <v>326</v>
      </c>
      <c r="D498" s="371" t="s">
        <v>102</v>
      </c>
      <c r="E498" s="360" t="s">
        <v>1442</v>
      </c>
      <c r="F498" s="360" t="s">
        <v>1443</v>
      </c>
      <c r="G498" s="361">
        <v>11</v>
      </c>
      <c r="H498" s="361">
        <v>11</v>
      </c>
      <c r="I498" s="361">
        <v>12</v>
      </c>
      <c r="J498" s="361">
        <v>12</v>
      </c>
      <c r="K498" s="364"/>
    </row>
    <row r="499" spans="1:11" ht="15" thickBot="1" x14ac:dyDescent="0.35">
      <c r="A499" s="359" t="s">
        <v>122</v>
      </c>
      <c r="B499" s="360" t="s">
        <v>327</v>
      </c>
      <c r="C499" s="360" t="s">
        <v>326</v>
      </c>
      <c r="D499" s="371" t="s">
        <v>102</v>
      </c>
      <c r="E499" s="360" t="s">
        <v>1444</v>
      </c>
      <c r="F499" s="360" t="s">
        <v>1445</v>
      </c>
      <c r="G499" s="362">
        <v>5</v>
      </c>
      <c r="H499" s="362">
        <v>5</v>
      </c>
      <c r="I499" s="362">
        <v>5</v>
      </c>
      <c r="J499" s="362">
        <v>5</v>
      </c>
      <c r="K499" s="363"/>
    </row>
    <row r="500" spans="1:11" ht="15" thickBot="1" x14ac:dyDescent="0.35">
      <c r="A500" s="359" t="s">
        <v>122</v>
      </c>
      <c r="B500" s="360" t="s">
        <v>327</v>
      </c>
      <c r="C500" s="360" t="s">
        <v>326</v>
      </c>
      <c r="D500" s="371" t="s">
        <v>102</v>
      </c>
      <c r="E500" s="360" t="s">
        <v>1446</v>
      </c>
      <c r="F500" s="360" t="s">
        <v>1447</v>
      </c>
      <c r="G500" s="361">
        <v>6</v>
      </c>
      <c r="H500" s="361">
        <v>6</v>
      </c>
      <c r="I500" s="361">
        <v>6</v>
      </c>
      <c r="J500" s="361">
        <v>6</v>
      </c>
      <c r="K500" s="364"/>
    </row>
    <row r="501" spans="1:11" ht="15" thickBot="1" x14ac:dyDescent="0.35">
      <c r="A501" s="359" t="s">
        <v>122</v>
      </c>
      <c r="B501" s="360" t="s">
        <v>327</v>
      </c>
      <c r="C501" s="360" t="s">
        <v>326</v>
      </c>
      <c r="D501" s="371" t="s">
        <v>102</v>
      </c>
      <c r="E501" s="360" t="s">
        <v>1448</v>
      </c>
      <c r="F501" s="360" t="s">
        <v>1449</v>
      </c>
      <c r="G501" s="362">
        <v>2</v>
      </c>
      <c r="H501" s="362">
        <v>2</v>
      </c>
      <c r="I501" s="362">
        <v>2</v>
      </c>
      <c r="J501" s="362">
        <v>2</v>
      </c>
      <c r="K501" s="363"/>
    </row>
    <row r="502" spans="1:11" ht="15" thickBot="1" x14ac:dyDescent="0.35">
      <c r="A502" s="359" t="s">
        <v>122</v>
      </c>
      <c r="B502" s="360" t="s">
        <v>327</v>
      </c>
      <c r="C502" s="360" t="s">
        <v>326</v>
      </c>
      <c r="D502" s="371" t="s">
        <v>102</v>
      </c>
      <c r="E502" s="365" t="s">
        <v>1066</v>
      </c>
      <c r="F502" s="365" t="s">
        <v>1065</v>
      </c>
      <c r="G502" s="361">
        <v>1497</v>
      </c>
      <c r="H502" s="361">
        <v>1526</v>
      </c>
      <c r="I502" s="361">
        <v>1538</v>
      </c>
      <c r="J502" s="361">
        <v>1538</v>
      </c>
      <c r="K502" s="364"/>
    </row>
    <row r="503" spans="1:11" ht="15" thickBot="1" x14ac:dyDescent="0.35">
      <c r="A503" s="359" t="s">
        <v>122</v>
      </c>
      <c r="B503" s="360" t="s">
        <v>327</v>
      </c>
      <c r="C503" s="360" t="s">
        <v>326</v>
      </c>
      <c r="D503" s="371" t="s">
        <v>102</v>
      </c>
      <c r="E503" s="365" t="s">
        <v>1064</v>
      </c>
      <c r="F503" s="365" t="s">
        <v>1063</v>
      </c>
      <c r="G503" s="362">
        <v>46</v>
      </c>
      <c r="H503" s="362">
        <v>46</v>
      </c>
      <c r="I503" s="362">
        <v>48</v>
      </c>
      <c r="J503" s="362">
        <v>48</v>
      </c>
      <c r="K503" s="363"/>
    </row>
    <row r="504" spans="1:11" ht="15" thickBot="1" x14ac:dyDescent="0.35">
      <c r="A504" s="359" t="s">
        <v>122</v>
      </c>
      <c r="B504" s="360" t="s">
        <v>327</v>
      </c>
      <c r="C504" s="360" t="s">
        <v>326</v>
      </c>
      <c r="D504" s="371" t="s">
        <v>102</v>
      </c>
      <c r="E504" s="360" t="s">
        <v>1450</v>
      </c>
      <c r="F504" s="360" t="s">
        <v>1451</v>
      </c>
      <c r="G504" s="361">
        <v>3</v>
      </c>
      <c r="H504" s="361">
        <v>3</v>
      </c>
      <c r="I504" s="361">
        <v>3</v>
      </c>
      <c r="J504" s="361">
        <v>3</v>
      </c>
      <c r="K504" s="364"/>
    </row>
    <row r="505" spans="1:11" ht="15" thickBot="1" x14ac:dyDescent="0.35">
      <c r="A505" s="359" t="s">
        <v>122</v>
      </c>
      <c r="B505" s="360" t="s">
        <v>327</v>
      </c>
      <c r="C505" s="360" t="s">
        <v>326</v>
      </c>
      <c r="D505" s="371" t="s">
        <v>102</v>
      </c>
      <c r="E505" s="360" t="s">
        <v>1452</v>
      </c>
      <c r="F505" s="360" t="s">
        <v>1453</v>
      </c>
      <c r="G505" s="362">
        <v>30</v>
      </c>
      <c r="H505" s="362">
        <v>33</v>
      </c>
      <c r="I505" s="362">
        <v>33</v>
      </c>
      <c r="J505" s="362">
        <v>33</v>
      </c>
      <c r="K505" s="363"/>
    </row>
    <row r="506" spans="1:11" ht="15" thickBot="1" x14ac:dyDescent="0.35">
      <c r="A506" s="359" t="s">
        <v>122</v>
      </c>
      <c r="B506" s="360" t="s">
        <v>327</v>
      </c>
      <c r="C506" s="360" t="s">
        <v>326</v>
      </c>
      <c r="D506" s="371" t="s">
        <v>102</v>
      </c>
      <c r="E506" s="360" t="s">
        <v>1454</v>
      </c>
      <c r="F506" s="360" t="s">
        <v>1455</v>
      </c>
      <c r="G506" s="361">
        <v>1</v>
      </c>
      <c r="H506" s="361">
        <v>1</v>
      </c>
      <c r="I506" s="361">
        <v>1</v>
      </c>
      <c r="J506" s="361">
        <v>1</v>
      </c>
      <c r="K506" s="364"/>
    </row>
    <row r="507" spans="1:11" ht="15" thickBot="1" x14ac:dyDescent="0.35">
      <c r="A507" s="359" t="s">
        <v>122</v>
      </c>
      <c r="B507" s="360" t="s">
        <v>327</v>
      </c>
      <c r="C507" s="360" t="s">
        <v>326</v>
      </c>
      <c r="D507" s="371" t="s">
        <v>102</v>
      </c>
      <c r="E507" s="365" t="s">
        <v>408</v>
      </c>
      <c r="F507" s="365" t="s">
        <v>407</v>
      </c>
      <c r="G507" s="362">
        <v>753</v>
      </c>
      <c r="H507" s="362">
        <v>758</v>
      </c>
      <c r="I507" s="362">
        <v>773</v>
      </c>
      <c r="J507" s="362">
        <v>773</v>
      </c>
      <c r="K507" s="363"/>
    </row>
    <row r="508" spans="1:11" ht="15" thickBot="1" x14ac:dyDescent="0.35">
      <c r="A508" s="359" t="s">
        <v>122</v>
      </c>
      <c r="B508" s="360" t="s">
        <v>327</v>
      </c>
      <c r="C508" s="360" t="s">
        <v>326</v>
      </c>
      <c r="D508" s="371" t="s">
        <v>102</v>
      </c>
      <c r="E508" s="365" t="s">
        <v>406</v>
      </c>
      <c r="F508" s="365" t="s">
        <v>405</v>
      </c>
      <c r="G508" s="361">
        <v>106</v>
      </c>
      <c r="H508" s="361">
        <v>108</v>
      </c>
      <c r="I508" s="361">
        <v>110</v>
      </c>
      <c r="J508" s="361">
        <v>110</v>
      </c>
      <c r="K508" s="364"/>
    </row>
    <row r="509" spans="1:11" ht="15" thickBot="1" x14ac:dyDescent="0.35">
      <c r="A509" s="359" t="s">
        <v>122</v>
      </c>
      <c r="B509" s="360" t="s">
        <v>327</v>
      </c>
      <c r="C509" s="360" t="s">
        <v>326</v>
      </c>
      <c r="D509" s="371" t="s">
        <v>102</v>
      </c>
      <c r="E509" s="365" t="s">
        <v>404</v>
      </c>
      <c r="F509" s="365" t="s">
        <v>403</v>
      </c>
      <c r="G509" s="362">
        <v>6</v>
      </c>
      <c r="H509" s="362">
        <v>6</v>
      </c>
      <c r="I509" s="362">
        <v>6</v>
      </c>
      <c r="J509" s="362">
        <v>6</v>
      </c>
      <c r="K509" s="363"/>
    </row>
    <row r="510" spans="1:11" ht="15" thickBot="1" x14ac:dyDescent="0.35">
      <c r="A510" s="359" t="s">
        <v>122</v>
      </c>
      <c r="B510" s="360" t="s">
        <v>327</v>
      </c>
      <c r="C510" s="360" t="s">
        <v>326</v>
      </c>
      <c r="D510" s="371" t="s">
        <v>102</v>
      </c>
      <c r="E510" s="365" t="s">
        <v>402</v>
      </c>
      <c r="F510" s="365" t="s">
        <v>401</v>
      </c>
      <c r="G510" s="361">
        <v>2</v>
      </c>
      <c r="H510" s="361">
        <v>2</v>
      </c>
      <c r="I510" s="361">
        <v>2</v>
      </c>
      <c r="J510" s="361">
        <v>2</v>
      </c>
      <c r="K510" s="364"/>
    </row>
    <row r="511" spans="1:11" ht="15" thickBot="1" x14ac:dyDescent="0.35">
      <c r="A511" s="359" t="s">
        <v>122</v>
      </c>
      <c r="B511" s="360" t="s">
        <v>327</v>
      </c>
      <c r="C511" s="360" t="s">
        <v>326</v>
      </c>
      <c r="D511" s="371" t="s">
        <v>102</v>
      </c>
      <c r="E511" s="365" t="s">
        <v>400</v>
      </c>
      <c r="F511" s="365" t="s">
        <v>399</v>
      </c>
      <c r="G511" s="362">
        <v>43</v>
      </c>
      <c r="H511" s="362">
        <v>45</v>
      </c>
      <c r="I511" s="362">
        <v>47</v>
      </c>
      <c r="J511" s="362">
        <v>47</v>
      </c>
      <c r="K511" s="363"/>
    </row>
    <row r="512" spans="1:11" ht="15" thickBot="1" x14ac:dyDescent="0.35">
      <c r="A512" s="359" t="s">
        <v>122</v>
      </c>
      <c r="B512" s="360" t="s">
        <v>327</v>
      </c>
      <c r="C512" s="360" t="s">
        <v>326</v>
      </c>
      <c r="D512" s="371" t="s">
        <v>102</v>
      </c>
      <c r="E512" s="365" t="s">
        <v>398</v>
      </c>
      <c r="F512" s="365" t="s">
        <v>397</v>
      </c>
      <c r="G512" s="361">
        <v>1</v>
      </c>
      <c r="H512" s="361">
        <v>1</v>
      </c>
      <c r="I512" s="361">
        <v>1</v>
      </c>
      <c r="J512" s="361">
        <v>1</v>
      </c>
      <c r="K512" s="364"/>
    </row>
    <row r="513" spans="1:11" ht="15" thickBot="1" x14ac:dyDescent="0.35">
      <c r="A513" s="359" t="s">
        <v>122</v>
      </c>
      <c r="B513" s="360" t="s">
        <v>327</v>
      </c>
      <c r="C513" s="360" t="s">
        <v>326</v>
      </c>
      <c r="D513" s="371" t="s">
        <v>102</v>
      </c>
      <c r="E513" s="365" t="s">
        <v>396</v>
      </c>
      <c r="F513" s="365" t="s">
        <v>395</v>
      </c>
      <c r="G513" s="362">
        <v>2</v>
      </c>
      <c r="H513" s="362">
        <v>2</v>
      </c>
      <c r="I513" s="362">
        <v>2</v>
      </c>
      <c r="J513" s="362">
        <v>2</v>
      </c>
      <c r="K513" s="363"/>
    </row>
    <row r="514" spans="1:11" ht="15" thickBot="1" x14ac:dyDescent="0.35">
      <c r="A514" s="359" t="s">
        <v>122</v>
      </c>
      <c r="B514" s="360" t="s">
        <v>327</v>
      </c>
      <c r="C514" s="360" t="s">
        <v>326</v>
      </c>
      <c r="D514" s="371" t="s">
        <v>102</v>
      </c>
      <c r="E514" s="365" t="s">
        <v>394</v>
      </c>
      <c r="F514" s="365" t="s">
        <v>393</v>
      </c>
      <c r="G514" s="361">
        <v>1</v>
      </c>
      <c r="H514" s="361">
        <v>1</v>
      </c>
      <c r="I514" s="361">
        <v>1</v>
      </c>
      <c r="J514" s="361">
        <v>1</v>
      </c>
      <c r="K514" s="364"/>
    </row>
    <row r="515" spans="1:11" ht="15" thickBot="1" x14ac:dyDescent="0.35">
      <c r="A515" s="359" t="s">
        <v>122</v>
      </c>
      <c r="B515" s="360" t="s">
        <v>327</v>
      </c>
      <c r="C515" s="360" t="s">
        <v>326</v>
      </c>
      <c r="D515" s="371" t="s">
        <v>102</v>
      </c>
      <c r="E515" s="365" t="s">
        <v>392</v>
      </c>
      <c r="F515" s="365" t="s">
        <v>391</v>
      </c>
      <c r="G515" s="362">
        <v>2352</v>
      </c>
      <c r="H515" s="362">
        <v>2390</v>
      </c>
      <c r="I515" s="362">
        <v>2420</v>
      </c>
      <c r="J515" s="362">
        <v>2420</v>
      </c>
      <c r="K515" s="363"/>
    </row>
    <row r="516" spans="1:11" ht="15" thickBot="1" x14ac:dyDescent="0.35">
      <c r="A516" s="359" t="s">
        <v>122</v>
      </c>
      <c r="B516" s="360" t="s">
        <v>327</v>
      </c>
      <c r="C516" s="360" t="s">
        <v>326</v>
      </c>
      <c r="D516" s="371" t="s">
        <v>102</v>
      </c>
      <c r="E516" s="365" t="s">
        <v>390</v>
      </c>
      <c r="F516" s="365" t="s">
        <v>389</v>
      </c>
      <c r="G516" s="361">
        <v>101</v>
      </c>
      <c r="H516" s="361">
        <v>104</v>
      </c>
      <c r="I516" s="361">
        <v>105</v>
      </c>
      <c r="J516" s="361">
        <v>105</v>
      </c>
      <c r="K516" s="364"/>
    </row>
    <row r="517" spans="1:11" ht="15" thickBot="1" x14ac:dyDescent="0.35">
      <c r="A517" s="359" t="s">
        <v>122</v>
      </c>
      <c r="B517" s="360" t="s">
        <v>327</v>
      </c>
      <c r="C517" s="360" t="s">
        <v>326</v>
      </c>
      <c r="D517" s="371" t="s">
        <v>102</v>
      </c>
      <c r="E517" s="365" t="s">
        <v>388</v>
      </c>
      <c r="F517" s="365" t="s">
        <v>387</v>
      </c>
      <c r="G517" s="362">
        <v>4</v>
      </c>
      <c r="H517" s="362">
        <v>4</v>
      </c>
      <c r="I517" s="362">
        <v>4</v>
      </c>
      <c r="J517" s="362">
        <v>4</v>
      </c>
      <c r="K517" s="363"/>
    </row>
    <row r="518" spans="1:11" ht="15" thickBot="1" x14ac:dyDescent="0.35">
      <c r="A518" s="359" t="s">
        <v>122</v>
      </c>
      <c r="B518" s="360" t="s">
        <v>327</v>
      </c>
      <c r="C518" s="360" t="s">
        <v>326</v>
      </c>
      <c r="D518" s="371" t="s">
        <v>102</v>
      </c>
      <c r="E518" s="365" t="s">
        <v>386</v>
      </c>
      <c r="F518" s="365" t="s">
        <v>385</v>
      </c>
      <c r="G518" s="361">
        <v>2</v>
      </c>
      <c r="H518" s="361">
        <v>2</v>
      </c>
      <c r="I518" s="361">
        <v>2</v>
      </c>
      <c r="J518" s="361">
        <v>2</v>
      </c>
      <c r="K518" s="364"/>
    </row>
    <row r="519" spans="1:11" ht="15" thickBot="1" x14ac:dyDescent="0.35">
      <c r="A519" s="359" t="s">
        <v>122</v>
      </c>
      <c r="B519" s="360" t="s">
        <v>327</v>
      </c>
      <c r="C519" s="360" t="s">
        <v>326</v>
      </c>
      <c r="D519" s="371" t="s">
        <v>102</v>
      </c>
      <c r="E519" s="365" t="s">
        <v>384</v>
      </c>
      <c r="F519" s="365" t="s">
        <v>383</v>
      </c>
      <c r="G519" s="362">
        <v>53</v>
      </c>
      <c r="H519" s="362">
        <v>57</v>
      </c>
      <c r="I519" s="362">
        <v>59</v>
      </c>
      <c r="J519" s="362">
        <v>59</v>
      </c>
      <c r="K519" s="363"/>
    </row>
    <row r="520" spans="1:11" ht="15" thickBot="1" x14ac:dyDescent="0.35">
      <c r="A520" s="359" t="s">
        <v>122</v>
      </c>
      <c r="B520" s="360" t="s">
        <v>327</v>
      </c>
      <c r="C520" s="360" t="s">
        <v>326</v>
      </c>
      <c r="D520" s="371" t="s">
        <v>102</v>
      </c>
      <c r="E520" s="365" t="s">
        <v>382</v>
      </c>
      <c r="F520" s="365" t="s">
        <v>381</v>
      </c>
      <c r="G520" s="361">
        <v>2</v>
      </c>
      <c r="H520" s="361">
        <v>2</v>
      </c>
      <c r="I520" s="361">
        <v>2</v>
      </c>
      <c r="J520" s="361">
        <v>2</v>
      </c>
      <c r="K520" s="364"/>
    </row>
    <row r="521" spans="1:11" ht="15" thickBot="1" x14ac:dyDescent="0.35">
      <c r="A521" s="359" t="s">
        <v>122</v>
      </c>
      <c r="B521" s="360" t="s">
        <v>327</v>
      </c>
      <c r="C521" s="360" t="s">
        <v>326</v>
      </c>
      <c r="D521" s="371" t="s">
        <v>102</v>
      </c>
      <c r="E521" s="365" t="s">
        <v>380</v>
      </c>
      <c r="F521" s="365" t="s">
        <v>379</v>
      </c>
      <c r="G521" s="362">
        <v>4</v>
      </c>
      <c r="H521" s="362">
        <v>4</v>
      </c>
      <c r="I521" s="362">
        <v>4</v>
      </c>
      <c r="J521" s="362">
        <v>4</v>
      </c>
      <c r="K521" s="363"/>
    </row>
    <row r="522" spans="1:11" ht="15" thickBot="1" x14ac:dyDescent="0.35">
      <c r="A522" s="359" t="s">
        <v>122</v>
      </c>
      <c r="B522" s="360" t="s">
        <v>327</v>
      </c>
      <c r="C522" s="360" t="s">
        <v>326</v>
      </c>
      <c r="D522" s="371" t="s">
        <v>102</v>
      </c>
      <c r="E522" s="365" t="s">
        <v>378</v>
      </c>
      <c r="F522" s="365" t="s">
        <v>377</v>
      </c>
      <c r="G522" s="361">
        <v>1</v>
      </c>
      <c r="H522" s="361">
        <v>1</v>
      </c>
      <c r="I522" s="361">
        <v>1</v>
      </c>
      <c r="J522" s="361">
        <v>1</v>
      </c>
      <c r="K522" s="364"/>
    </row>
    <row r="523" spans="1:11" ht="15" thickBot="1" x14ac:dyDescent="0.35">
      <c r="A523" s="359" t="s">
        <v>122</v>
      </c>
      <c r="B523" s="360" t="s">
        <v>327</v>
      </c>
      <c r="C523" s="360" t="s">
        <v>326</v>
      </c>
      <c r="D523" s="371" t="s">
        <v>102</v>
      </c>
      <c r="E523" s="365" t="s">
        <v>376</v>
      </c>
      <c r="F523" s="365" t="s">
        <v>375</v>
      </c>
      <c r="G523" s="362">
        <v>3</v>
      </c>
      <c r="H523" s="362">
        <v>3</v>
      </c>
      <c r="I523" s="362">
        <v>3</v>
      </c>
      <c r="J523" s="362">
        <v>3</v>
      </c>
      <c r="K523" s="363"/>
    </row>
    <row r="524" spans="1:11" ht="15" thickBot="1" x14ac:dyDescent="0.35">
      <c r="A524" s="359" t="s">
        <v>122</v>
      </c>
      <c r="B524" s="360" t="s">
        <v>327</v>
      </c>
      <c r="C524" s="360" t="s">
        <v>326</v>
      </c>
      <c r="D524" s="371" t="s">
        <v>102</v>
      </c>
      <c r="E524" s="365" t="s">
        <v>374</v>
      </c>
      <c r="F524" s="365" t="s">
        <v>1456</v>
      </c>
      <c r="G524" s="361">
        <v>1</v>
      </c>
      <c r="H524" s="361">
        <v>1</v>
      </c>
      <c r="I524" s="361">
        <v>1</v>
      </c>
      <c r="J524" s="361">
        <v>1</v>
      </c>
      <c r="K524" s="364"/>
    </row>
    <row r="525" spans="1:11" ht="15" thickBot="1" x14ac:dyDescent="0.35">
      <c r="A525" s="359" t="s">
        <v>122</v>
      </c>
      <c r="B525" s="360" t="s">
        <v>327</v>
      </c>
      <c r="C525" s="360" t="s">
        <v>326</v>
      </c>
      <c r="D525" s="371" t="s">
        <v>102</v>
      </c>
      <c r="E525" s="365" t="s">
        <v>373</v>
      </c>
      <c r="F525" s="365" t="s">
        <v>1457</v>
      </c>
      <c r="G525" s="362">
        <v>1</v>
      </c>
      <c r="H525" s="362">
        <v>2</v>
      </c>
      <c r="I525" s="362">
        <v>3</v>
      </c>
      <c r="J525" s="362">
        <v>3</v>
      </c>
      <c r="K525" s="363"/>
    </row>
    <row r="526" spans="1:11" ht="15" thickBot="1" x14ac:dyDescent="0.35">
      <c r="A526" s="359" t="s">
        <v>122</v>
      </c>
      <c r="B526" s="360" t="s">
        <v>327</v>
      </c>
      <c r="C526" s="360" t="s">
        <v>326</v>
      </c>
      <c r="D526" s="371" t="s">
        <v>102</v>
      </c>
      <c r="E526" s="365" t="s">
        <v>372</v>
      </c>
      <c r="F526" s="365" t="s">
        <v>1458</v>
      </c>
      <c r="G526" s="361">
        <v>17</v>
      </c>
      <c r="H526" s="361">
        <v>18</v>
      </c>
      <c r="I526" s="361">
        <v>27</v>
      </c>
      <c r="J526" s="361">
        <v>27</v>
      </c>
      <c r="K526" s="364"/>
    </row>
    <row r="527" spans="1:11" ht="15" thickBot="1" x14ac:dyDescent="0.35">
      <c r="A527" s="359" t="s">
        <v>122</v>
      </c>
      <c r="B527" s="360" t="s">
        <v>327</v>
      </c>
      <c r="C527" s="360" t="s">
        <v>326</v>
      </c>
      <c r="D527" s="371" t="s">
        <v>102</v>
      </c>
      <c r="E527" s="365" t="s">
        <v>371</v>
      </c>
      <c r="F527" s="365" t="s">
        <v>1459</v>
      </c>
      <c r="G527" s="362">
        <v>12</v>
      </c>
      <c r="H527" s="362">
        <v>12</v>
      </c>
      <c r="I527" s="362">
        <v>13</v>
      </c>
      <c r="J527" s="362">
        <v>13</v>
      </c>
      <c r="K527" s="363"/>
    </row>
    <row r="528" spans="1:11" ht="15" thickBot="1" x14ac:dyDescent="0.35">
      <c r="A528" s="359" t="s">
        <v>122</v>
      </c>
      <c r="B528" s="360" t="s">
        <v>327</v>
      </c>
      <c r="C528" s="360" t="s">
        <v>326</v>
      </c>
      <c r="D528" s="371" t="s">
        <v>102</v>
      </c>
      <c r="E528" s="365" t="s">
        <v>370</v>
      </c>
      <c r="F528" s="365" t="s">
        <v>1460</v>
      </c>
      <c r="G528" s="361">
        <v>7</v>
      </c>
      <c r="H528" s="361">
        <v>7</v>
      </c>
      <c r="I528" s="361">
        <v>10</v>
      </c>
      <c r="J528" s="361">
        <v>10</v>
      </c>
      <c r="K528" s="364"/>
    </row>
    <row r="529" spans="1:11" ht="15" thickBot="1" x14ac:dyDescent="0.35">
      <c r="A529" s="359" t="s">
        <v>122</v>
      </c>
      <c r="B529" s="360" t="s">
        <v>327</v>
      </c>
      <c r="C529" s="360" t="s">
        <v>326</v>
      </c>
      <c r="D529" s="371" t="s">
        <v>102</v>
      </c>
      <c r="E529" s="365" t="s">
        <v>369</v>
      </c>
      <c r="F529" s="365" t="s">
        <v>1461</v>
      </c>
      <c r="G529" s="362">
        <v>1</v>
      </c>
      <c r="H529" s="362">
        <v>1</v>
      </c>
      <c r="I529" s="362">
        <v>1</v>
      </c>
      <c r="J529" s="362">
        <v>1</v>
      </c>
      <c r="K529" s="363"/>
    </row>
    <row r="530" spans="1:11" ht="15" thickBot="1" x14ac:dyDescent="0.35">
      <c r="A530" s="359" t="s">
        <v>122</v>
      </c>
      <c r="B530" s="360" t="s">
        <v>327</v>
      </c>
      <c r="C530" s="360" t="s">
        <v>326</v>
      </c>
      <c r="D530" s="371" t="s">
        <v>102</v>
      </c>
      <c r="E530" s="365" t="s">
        <v>368</v>
      </c>
      <c r="F530" s="365" t="s">
        <v>1462</v>
      </c>
      <c r="G530" s="361">
        <v>4</v>
      </c>
      <c r="H530" s="361">
        <v>4</v>
      </c>
      <c r="I530" s="361">
        <v>4</v>
      </c>
      <c r="J530" s="361">
        <v>4</v>
      </c>
      <c r="K530" s="364"/>
    </row>
    <row r="531" spans="1:11" ht="15" thickBot="1" x14ac:dyDescent="0.35">
      <c r="A531" s="359" t="s">
        <v>122</v>
      </c>
      <c r="B531" s="360" t="s">
        <v>327</v>
      </c>
      <c r="C531" s="360" t="s">
        <v>326</v>
      </c>
      <c r="D531" s="371" t="s">
        <v>102</v>
      </c>
      <c r="E531" s="365" t="s">
        <v>367</v>
      </c>
      <c r="F531" s="365" t="s">
        <v>1463</v>
      </c>
      <c r="G531" s="362">
        <v>9</v>
      </c>
      <c r="H531" s="362">
        <v>9</v>
      </c>
      <c r="I531" s="362">
        <v>9</v>
      </c>
      <c r="J531" s="362">
        <v>9</v>
      </c>
      <c r="K531" s="363"/>
    </row>
    <row r="532" spans="1:11" ht="15" thickBot="1" x14ac:dyDescent="0.35">
      <c r="A532" s="359" t="s">
        <v>122</v>
      </c>
      <c r="B532" s="360" t="s">
        <v>327</v>
      </c>
      <c r="C532" s="360" t="s">
        <v>326</v>
      </c>
      <c r="D532" s="371" t="s">
        <v>102</v>
      </c>
      <c r="E532" s="365" t="s">
        <v>366</v>
      </c>
      <c r="F532" s="365" t="s">
        <v>1464</v>
      </c>
      <c r="G532" s="361">
        <v>2</v>
      </c>
      <c r="H532" s="361">
        <v>2</v>
      </c>
      <c r="I532" s="361">
        <v>2</v>
      </c>
      <c r="J532" s="361">
        <v>2</v>
      </c>
      <c r="K532" s="364"/>
    </row>
    <row r="533" spans="1:11" ht="15" thickBot="1" x14ac:dyDescent="0.35">
      <c r="A533" s="359" t="s">
        <v>122</v>
      </c>
      <c r="B533" s="360" t="s">
        <v>327</v>
      </c>
      <c r="C533" s="360" t="s">
        <v>326</v>
      </c>
      <c r="D533" s="371" t="s">
        <v>102</v>
      </c>
      <c r="E533" s="365" t="s">
        <v>365</v>
      </c>
      <c r="F533" s="365" t="s">
        <v>364</v>
      </c>
      <c r="G533" s="362">
        <v>143</v>
      </c>
      <c r="H533" s="362">
        <v>143</v>
      </c>
      <c r="I533" s="362">
        <v>145</v>
      </c>
      <c r="J533" s="362">
        <v>145</v>
      </c>
      <c r="K533" s="363"/>
    </row>
    <row r="534" spans="1:11" ht="15" thickBot="1" x14ac:dyDescent="0.35">
      <c r="A534" s="359" t="s">
        <v>122</v>
      </c>
      <c r="B534" s="360" t="s">
        <v>327</v>
      </c>
      <c r="C534" s="360" t="s">
        <v>326</v>
      </c>
      <c r="D534" s="371" t="s">
        <v>102</v>
      </c>
      <c r="E534" s="365" t="s">
        <v>363</v>
      </c>
      <c r="F534" s="365" t="s">
        <v>362</v>
      </c>
      <c r="G534" s="361">
        <v>24</v>
      </c>
      <c r="H534" s="361">
        <v>24</v>
      </c>
      <c r="I534" s="361">
        <v>24</v>
      </c>
      <c r="J534" s="361">
        <v>24</v>
      </c>
      <c r="K534" s="364"/>
    </row>
    <row r="535" spans="1:11" ht="15" thickBot="1" x14ac:dyDescent="0.35">
      <c r="A535" s="359" t="s">
        <v>122</v>
      </c>
      <c r="B535" s="360" t="s">
        <v>327</v>
      </c>
      <c r="C535" s="360" t="s">
        <v>326</v>
      </c>
      <c r="D535" s="371" t="s">
        <v>102</v>
      </c>
      <c r="E535" s="365" t="s">
        <v>361</v>
      </c>
      <c r="F535" s="365" t="s">
        <v>360</v>
      </c>
      <c r="G535" s="362">
        <v>2</v>
      </c>
      <c r="H535" s="362">
        <v>2</v>
      </c>
      <c r="I535" s="362">
        <v>2</v>
      </c>
      <c r="J535" s="362">
        <v>2</v>
      </c>
      <c r="K535" s="363"/>
    </row>
    <row r="536" spans="1:11" ht="15" thickBot="1" x14ac:dyDescent="0.35">
      <c r="A536" s="359" t="s">
        <v>122</v>
      </c>
      <c r="B536" s="360" t="s">
        <v>327</v>
      </c>
      <c r="C536" s="360" t="s">
        <v>326</v>
      </c>
      <c r="D536" s="371" t="s">
        <v>102</v>
      </c>
      <c r="E536" s="365" t="s">
        <v>359</v>
      </c>
      <c r="F536" s="365" t="s">
        <v>358</v>
      </c>
      <c r="G536" s="361">
        <v>26</v>
      </c>
      <c r="H536" s="361">
        <v>27</v>
      </c>
      <c r="I536" s="361">
        <v>29</v>
      </c>
      <c r="J536" s="361">
        <v>29</v>
      </c>
      <c r="K536" s="364"/>
    </row>
    <row r="537" spans="1:11" ht="15" thickBot="1" x14ac:dyDescent="0.35">
      <c r="A537" s="359" t="s">
        <v>122</v>
      </c>
      <c r="B537" s="360" t="s">
        <v>327</v>
      </c>
      <c r="C537" s="360" t="s">
        <v>326</v>
      </c>
      <c r="D537" s="371" t="s">
        <v>102</v>
      </c>
      <c r="E537" s="365" t="s">
        <v>357</v>
      </c>
      <c r="F537" s="365" t="s">
        <v>356</v>
      </c>
      <c r="G537" s="362">
        <v>116</v>
      </c>
      <c r="H537" s="362">
        <v>117</v>
      </c>
      <c r="I537" s="362">
        <v>122</v>
      </c>
      <c r="J537" s="362">
        <v>122</v>
      </c>
      <c r="K537" s="363"/>
    </row>
    <row r="538" spans="1:11" ht="15" thickBot="1" x14ac:dyDescent="0.35">
      <c r="A538" s="359" t="s">
        <v>122</v>
      </c>
      <c r="B538" s="360" t="s">
        <v>327</v>
      </c>
      <c r="C538" s="360" t="s">
        <v>326</v>
      </c>
      <c r="D538" s="371" t="s">
        <v>102</v>
      </c>
      <c r="E538" s="365" t="s">
        <v>355</v>
      </c>
      <c r="F538" s="365" t="s">
        <v>354</v>
      </c>
      <c r="G538" s="361">
        <v>86</v>
      </c>
      <c r="H538" s="361">
        <v>90</v>
      </c>
      <c r="I538" s="361">
        <v>94</v>
      </c>
      <c r="J538" s="361">
        <v>94</v>
      </c>
      <c r="K538" s="364"/>
    </row>
    <row r="539" spans="1:11" ht="15" thickBot="1" x14ac:dyDescent="0.35">
      <c r="A539" s="359" t="s">
        <v>122</v>
      </c>
      <c r="B539" s="360" t="s">
        <v>327</v>
      </c>
      <c r="C539" s="360" t="s">
        <v>326</v>
      </c>
      <c r="D539" s="371" t="s">
        <v>102</v>
      </c>
      <c r="E539" s="365" t="s">
        <v>353</v>
      </c>
      <c r="F539" s="365" t="s">
        <v>352</v>
      </c>
      <c r="G539" s="362">
        <v>1</v>
      </c>
      <c r="H539" s="362">
        <v>2</v>
      </c>
      <c r="I539" s="362">
        <v>2</v>
      </c>
      <c r="J539" s="362">
        <v>2</v>
      </c>
      <c r="K539" s="363"/>
    </row>
    <row r="540" spans="1:11" ht="15" thickBot="1" x14ac:dyDescent="0.35">
      <c r="A540" s="359" t="s">
        <v>122</v>
      </c>
      <c r="B540" s="360" t="s">
        <v>327</v>
      </c>
      <c r="C540" s="360" t="s">
        <v>326</v>
      </c>
      <c r="D540" s="371" t="s">
        <v>102</v>
      </c>
      <c r="E540" s="365" t="s">
        <v>351</v>
      </c>
      <c r="F540" s="365" t="s">
        <v>350</v>
      </c>
      <c r="G540" s="361">
        <v>55</v>
      </c>
      <c r="H540" s="361">
        <v>60</v>
      </c>
      <c r="I540" s="361">
        <v>66</v>
      </c>
      <c r="J540" s="361">
        <v>66</v>
      </c>
      <c r="K540" s="364"/>
    </row>
    <row r="541" spans="1:11" ht="15" thickBot="1" x14ac:dyDescent="0.35">
      <c r="A541" s="359" t="s">
        <v>122</v>
      </c>
      <c r="B541" s="360" t="s">
        <v>327</v>
      </c>
      <c r="C541" s="360" t="s">
        <v>326</v>
      </c>
      <c r="D541" s="371" t="s">
        <v>102</v>
      </c>
      <c r="E541" s="365" t="s">
        <v>349</v>
      </c>
      <c r="F541" s="365" t="s">
        <v>348</v>
      </c>
      <c r="G541" s="362">
        <v>48</v>
      </c>
      <c r="H541" s="362">
        <v>50</v>
      </c>
      <c r="I541" s="362">
        <v>54</v>
      </c>
      <c r="J541" s="362">
        <v>54</v>
      </c>
      <c r="K541" s="363"/>
    </row>
    <row r="542" spans="1:11" ht="15" thickBot="1" x14ac:dyDescent="0.35">
      <c r="A542" s="359" t="s">
        <v>122</v>
      </c>
      <c r="B542" s="360" t="s">
        <v>327</v>
      </c>
      <c r="C542" s="360" t="s">
        <v>326</v>
      </c>
      <c r="D542" s="371" t="s">
        <v>102</v>
      </c>
      <c r="E542" s="365" t="s">
        <v>347</v>
      </c>
      <c r="F542" s="365" t="s">
        <v>346</v>
      </c>
      <c r="G542" s="361">
        <v>109</v>
      </c>
      <c r="H542" s="361">
        <v>118</v>
      </c>
      <c r="I542" s="361">
        <v>140</v>
      </c>
      <c r="J542" s="361">
        <v>140</v>
      </c>
      <c r="K542" s="364"/>
    </row>
    <row r="543" spans="1:11" ht="15" thickBot="1" x14ac:dyDescent="0.35">
      <c r="A543" s="359" t="s">
        <v>122</v>
      </c>
      <c r="B543" s="360" t="s">
        <v>327</v>
      </c>
      <c r="C543" s="360" t="s">
        <v>326</v>
      </c>
      <c r="D543" s="371" t="s">
        <v>102</v>
      </c>
      <c r="E543" s="365" t="s">
        <v>345</v>
      </c>
      <c r="F543" s="365" t="s">
        <v>344</v>
      </c>
      <c r="G543" s="362">
        <v>3</v>
      </c>
      <c r="H543" s="362">
        <v>3</v>
      </c>
      <c r="I543" s="362">
        <v>3</v>
      </c>
      <c r="J543" s="362">
        <v>3</v>
      </c>
      <c r="K543" s="363"/>
    </row>
    <row r="544" spans="1:11" ht="15" thickBot="1" x14ac:dyDescent="0.35">
      <c r="A544" s="359" t="s">
        <v>122</v>
      </c>
      <c r="B544" s="360" t="s">
        <v>327</v>
      </c>
      <c r="C544" s="360" t="s">
        <v>326</v>
      </c>
      <c r="D544" s="371" t="s">
        <v>102</v>
      </c>
      <c r="E544" s="365" t="s">
        <v>343</v>
      </c>
      <c r="F544" s="365" t="s">
        <v>342</v>
      </c>
      <c r="G544" s="361">
        <v>48</v>
      </c>
      <c r="H544" s="361">
        <v>59</v>
      </c>
      <c r="I544" s="361">
        <v>68</v>
      </c>
      <c r="J544" s="361">
        <v>68</v>
      </c>
      <c r="K544" s="364"/>
    </row>
    <row r="545" spans="1:11" ht="15" thickBot="1" x14ac:dyDescent="0.35">
      <c r="A545" s="359" t="s">
        <v>122</v>
      </c>
      <c r="B545" s="360" t="s">
        <v>327</v>
      </c>
      <c r="C545" s="360" t="s">
        <v>326</v>
      </c>
      <c r="D545" s="371" t="s">
        <v>102</v>
      </c>
      <c r="E545" s="365" t="s">
        <v>341</v>
      </c>
      <c r="F545" s="365" t="s">
        <v>340</v>
      </c>
      <c r="G545" s="362">
        <v>1</v>
      </c>
      <c r="H545" s="362">
        <v>1</v>
      </c>
      <c r="I545" s="362">
        <v>1</v>
      </c>
      <c r="J545" s="362">
        <v>1</v>
      </c>
      <c r="K545" s="363"/>
    </row>
    <row r="546" spans="1:11" ht="15" thickBot="1" x14ac:dyDescent="0.35">
      <c r="A546" s="359" t="s">
        <v>122</v>
      </c>
      <c r="B546" s="360" t="s">
        <v>327</v>
      </c>
      <c r="C546" s="360" t="s">
        <v>326</v>
      </c>
      <c r="D546" s="371" t="s">
        <v>102</v>
      </c>
      <c r="E546" s="365" t="s">
        <v>339</v>
      </c>
      <c r="F546" s="365" t="s">
        <v>338</v>
      </c>
      <c r="G546" s="361">
        <v>4</v>
      </c>
      <c r="H546" s="361">
        <v>4</v>
      </c>
      <c r="I546" s="361">
        <v>5</v>
      </c>
      <c r="J546" s="361">
        <v>5</v>
      </c>
      <c r="K546" s="364"/>
    </row>
    <row r="547" spans="1:11" ht="15" thickBot="1" x14ac:dyDescent="0.35">
      <c r="A547" s="359" t="s">
        <v>122</v>
      </c>
      <c r="B547" s="360" t="s">
        <v>327</v>
      </c>
      <c r="C547" s="360" t="s">
        <v>326</v>
      </c>
      <c r="D547" s="371" t="s">
        <v>102</v>
      </c>
      <c r="E547" s="365" t="s">
        <v>337</v>
      </c>
      <c r="F547" s="365" t="s">
        <v>336</v>
      </c>
      <c r="G547" s="362">
        <v>184</v>
      </c>
      <c r="H547" s="362">
        <v>188</v>
      </c>
      <c r="I547" s="362">
        <v>193</v>
      </c>
      <c r="J547" s="362">
        <v>193</v>
      </c>
      <c r="K547" s="363"/>
    </row>
    <row r="548" spans="1:11" ht="15" thickBot="1" x14ac:dyDescent="0.35">
      <c r="A548" s="359" t="s">
        <v>122</v>
      </c>
      <c r="B548" s="360" t="s">
        <v>327</v>
      </c>
      <c r="C548" s="360" t="s">
        <v>326</v>
      </c>
      <c r="D548" s="371" t="s">
        <v>102</v>
      </c>
      <c r="E548" s="360" t="s">
        <v>1465</v>
      </c>
      <c r="F548" s="360" t="s">
        <v>1466</v>
      </c>
      <c r="G548" s="361">
        <v>1</v>
      </c>
      <c r="H548" s="361">
        <v>1</v>
      </c>
      <c r="I548" s="361">
        <v>1</v>
      </c>
      <c r="J548" s="361">
        <v>1</v>
      </c>
      <c r="K548" s="364"/>
    </row>
    <row r="549" spans="1:11" ht="15" thickBot="1" x14ac:dyDescent="0.35">
      <c r="A549" s="359" t="s">
        <v>122</v>
      </c>
      <c r="B549" s="360" t="s">
        <v>327</v>
      </c>
      <c r="C549" s="360" t="s">
        <v>326</v>
      </c>
      <c r="D549" s="371" t="s">
        <v>102</v>
      </c>
      <c r="E549" s="360" t="s">
        <v>1467</v>
      </c>
      <c r="F549" s="360" t="s">
        <v>1468</v>
      </c>
      <c r="G549" s="362">
        <v>5</v>
      </c>
      <c r="H549" s="362">
        <v>5</v>
      </c>
      <c r="I549" s="362">
        <v>5</v>
      </c>
      <c r="J549" s="362">
        <v>5</v>
      </c>
      <c r="K549" s="363"/>
    </row>
    <row r="550" spans="1:11" ht="15" thickBot="1" x14ac:dyDescent="0.35">
      <c r="A550" s="359" t="s">
        <v>122</v>
      </c>
      <c r="B550" s="360" t="s">
        <v>327</v>
      </c>
      <c r="C550" s="360" t="s">
        <v>326</v>
      </c>
      <c r="D550" s="371" t="s">
        <v>102</v>
      </c>
      <c r="E550" s="365" t="s">
        <v>1062</v>
      </c>
      <c r="F550" s="365" t="s">
        <v>1061</v>
      </c>
      <c r="G550" s="361">
        <v>43</v>
      </c>
      <c r="H550" s="361">
        <v>43</v>
      </c>
      <c r="I550" s="361">
        <v>43</v>
      </c>
      <c r="J550" s="361">
        <v>43</v>
      </c>
      <c r="K550" s="364"/>
    </row>
    <row r="551" spans="1:11" ht="15" thickBot="1" x14ac:dyDescent="0.35">
      <c r="A551" s="359" t="s">
        <v>122</v>
      </c>
      <c r="B551" s="360" t="s">
        <v>327</v>
      </c>
      <c r="C551" s="360" t="s">
        <v>326</v>
      </c>
      <c r="D551" s="371" t="s">
        <v>102</v>
      </c>
      <c r="E551" s="360" t="s">
        <v>1469</v>
      </c>
      <c r="F551" s="360" t="s">
        <v>1470</v>
      </c>
      <c r="G551" s="362">
        <v>2</v>
      </c>
      <c r="H551" s="362">
        <v>2</v>
      </c>
      <c r="I551" s="362">
        <v>2</v>
      </c>
      <c r="J551" s="362">
        <v>2</v>
      </c>
      <c r="K551" s="363"/>
    </row>
    <row r="552" spans="1:11" ht="15" thickBot="1" x14ac:dyDescent="0.35">
      <c r="A552" s="359" t="s">
        <v>122</v>
      </c>
      <c r="B552" s="360" t="s">
        <v>327</v>
      </c>
      <c r="C552" s="360" t="s">
        <v>326</v>
      </c>
      <c r="D552" s="371" t="s">
        <v>102</v>
      </c>
      <c r="E552" s="360" t="s">
        <v>1471</v>
      </c>
      <c r="F552" s="360" t="s">
        <v>1472</v>
      </c>
      <c r="G552" s="361">
        <v>2</v>
      </c>
      <c r="H552" s="361">
        <v>2</v>
      </c>
      <c r="I552" s="361">
        <v>2</v>
      </c>
      <c r="J552" s="361">
        <v>2</v>
      </c>
      <c r="K552" s="364"/>
    </row>
    <row r="553" spans="1:11" ht="15" thickBot="1" x14ac:dyDescent="0.35">
      <c r="A553" s="359" t="s">
        <v>122</v>
      </c>
      <c r="B553" s="360" t="s">
        <v>327</v>
      </c>
      <c r="C553" s="360" t="s">
        <v>326</v>
      </c>
      <c r="D553" s="371" t="s">
        <v>102</v>
      </c>
      <c r="E553" s="365" t="s">
        <v>1060</v>
      </c>
      <c r="F553" s="365" t="s">
        <v>1059</v>
      </c>
      <c r="G553" s="362">
        <v>113</v>
      </c>
      <c r="H553" s="362">
        <v>115</v>
      </c>
      <c r="I553" s="362">
        <v>118</v>
      </c>
      <c r="J553" s="362">
        <v>118</v>
      </c>
      <c r="K553" s="363"/>
    </row>
    <row r="554" spans="1:11" ht="15" thickBot="1" x14ac:dyDescent="0.35">
      <c r="A554" s="359" t="s">
        <v>122</v>
      </c>
      <c r="B554" s="360" t="s">
        <v>327</v>
      </c>
      <c r="C554" s="360" t="s">
        <v>326</v>
      </c>
      <c r="D554" s="371" t="s">
        <v>102</v>
      </c>
      <c r="E554" s="365" t="s">
        <v>1058</v>
      </c>
      <c r="F554" s="365" t="s">
        <v>1057</v>
      </c>
      <c r="G554" s="361">
        <v>21</v>
      </c>
      <c r="H554" s="361">
        <v>21</v>
      </c>
      <c r="I554" s="361">
        <v>23</v>
      </c>
      <c r="J554" s="361">
        <v>23</v>
      </c>
      <c r="K554" s="364"/>
    </row>
    <row r="555" spans="1:11" ht="15" thickBot="1" x14ac:dyDescent="0.35">
      <c r="A555" s="359" t="s">
        <v>122</v>
      </c>
      <c r="B555" s="360" t="s">
        <v>327</v>
      </c>
      <c r="C555" s="360" t="s">
        <v>326</v>
      </c>
      <c r="D555" s="371" t="s">
        <v>102</v>
      </c>
      <c r="E555" s="360" t="s">
        <v>1473</v>
      </c>
      <c r="F555" s="360" t="s">
        <v>1474</v>
      </c>
      <c r="G555" s="362">
        <v>3</v>
      </c>
      <c r="H555" s="362">
        <v>3</v>
      </c>
      <c r="I555" s="362">
        <v>3</v>
      </c>
      <c r="J555" s="362">
        <v>3</v>
      </c>
      <c r="K555" s="363"/>
    </row>
    <row r="556" spans="1:11" ht="15" thickBot="1" x14ac:dyDescent="0.35">
      <c r="A556" s="359" t="s">
        <v>122</v>
      </c>
      <c r="B556" s="360" t="s">
        <v>327</v>
      </c>
      <c r="C556" s="360" t="s">
        <v>326</v>
      </c>
      <c r="D556" s="371" t="s">
        <v>102</v>
      </c>
      <c r="E556" s="360" t="s">
        <v>1475</v>
      </c>
      <c r="F556" s="360" t="s">
        <v>1476</v>
      </c>
      <c r="G556" s="361">
        <v>1</v>
      </c>
      <c r="H556" s="361">
        <v>1</v>
      </c>
      <c r="I556" s="361">
        <v>1</v>
      </c>
      <c r="J556" s="361">
        <v>1</v>
      </c>
      <c r="K556" s="364"/>
    </row>
    <row r="557" spans="1:11" ht="15" thickBot="1" x14ac:dyDescent="0.35">
      <c r="A557" s="359" t="s">
        <v>122</v>
      </c>
      <c r="B557" s="360" t="s">
        <v>327</v>
      </c>
      <c r="C557" s="360" t="s">
        <v>326</v>
      </c>
      <c r="D557" s="371" t="s">
        <v>102</v>
      </c>
      <c r="E557" s="365" t="s">
        <v>1056</v>
      </c>
      <c r="F557" s="365" t="s">
        <v>1055</v>
      </c>
      <c r="G557" s="362">
        <v>56</v>
      </c>
      <c r="H557" s="362">
        <v>57</v>
      </c>
      <c r="I557" s="362">
        <v>59</v>
      </c>
      <c r="J557" s="362">
        <v>59</v>
      </c>
      <c r="K557" s="363"/>
    </row>
    <row r="558" spans="1:11" ht="15" thickBot="1" x14ac:dyDescent="0.35">
      <c r="A558" s="359" t="s">
        <v>122</v>
      </c>
      <c r="B558" s="360" t="s">
        <v>327</v>
      </c>
      <c r="C558" s="360" t="s">
        <v>326</v>
      </c>
      <c r="D558" s="371" t="s">
        <v>102</v>
      </c>
      <c r="E558" s="360" t="s">
        <v>1477</v>
      </c>
      <c r="F558" s="360" t="s">
        <v>1478</v>
      </c>
      <c r="G558" s="361">
        <v>43</v>
      </c>
      <c r="H558" s="361">
        <v>44</v>
      </c>
      <c r="I558" s="361">
        <v>45</v>
      </c>
      <c r="J558" s="361">
        <v>45</v>
      </c>
      <c r="K558" s="364"/>
    </row>
    <row r="559" spans="1:11" ht="15" thickBot="1" x14ac:dyDescent="0.35">
      <c r="A559" s="359" t="s">
        <v>122</v>
      </c>
      <c r="B559" s="360" t="s">
        <v>327</v>
      </c>
      <c r="C559" s="360" t="s">
        <v>326</v>
      </c>
      <c r="D559" s="371" t="s">
        <v>102</v>
      </c>
      <c r="E559" s="360" t="s">
        <v>1479</v>
      </c>
      <c r="F559" s="360" t="s">
        <v>1480</v>
      </c>
      <c r="G559" s="362">
        <v>1</v>
      </c>
      <c r="H559" s="362">
        <v>1</v>
      </c>
      <c r="I559" s="362">
        <v>1</v>
      </c>
      <c r="J559" s="362">
        <v>1</v>
      </c>
      <c r="K559" s="363"/>
    </row>
    <row r="560" spans="1:11" ht="15" thickBot="1" x14ac:dyDescent="0.35">
      <c r="A560" s="359" t="s">
        <v>122</v>
      </c>
      <c r="B560" s="360" t="s">
        <v>327</v>
      </c>
      <c r="C560" s="360" t="s">
        <v>326</v>
      </c>
      <c r="D560" s="371" t="s">
        <v>102</v>
      </c>
      <c r="E560" s="360" t="s">
        <v>1481</v>
      </c>
      <c r="F560" s="360" t="s">
        <v>1482</v>
      </c>
      <c r="G560" s="361">
        <v>3</v>
      </c>
      <c r="H560" s="361">
        <v>3</v>
      </c>
      <c r="I560" s="361">
        <v>3</v>
      </c>
      <c r="J560" s="361">
        <v>3</v>
      </c>
      <c r="K560" s="364"/>
    </row>
    <row r="561" spans="1:13" ht="15" thickBot="1" x14ac:dyDescent="0.35">
      <c r="A561" s="359" t="s">
        <v>122</v>
      </c>
      <c r="B561" s="360" t="s">
        <v>327</v>
      </c>
      <c r="C561" s="360" t="s">
        <v>326</v>
      </c>
      <c r="D561" s="371" t="s">
        <v>102</v>
      </c>
      <c r="E561" s="360" t="s">
        <v>1483</v>
      </c>
      <c r="F561" s="360" t="s">
        <v>1484</v>
      </c>
      <c r="G561" s="362">
        <v>28</v>
      </c>
      <c r="H561" s="362">
        <v>28</v>
      </c>
      <c r="I561" s="362">
        <v>32</v>
      </c>
      <c r="J561" s="362">
        <v>32</v>
      </c>
      <c r="K561" s="363"/>
    </row>
    <row r="562" spans="1:13" ht="15" thickBot="1" x14ac:dyDescent="0.35">
      <c r="A562" s="359" t="s">
        <v>122</v>
      </c>
      <c r="B562" s="360" t="s">
        <v>327</v>
      </c>
      <c r="C562" s="360" t="s">
        <v>326</v>
      </c>
      <c r="D562" s="371" t="s">
        <v>102</v>
      </c>
      <c r="E562" s="360" t="s">
        <v>1485</v>
      </c>
      <c r="F562" s="360" t="s">
        <v>1486</v>
      </c>
      <c r="G562" s="361">
        <v>1</v>
      </c>
      <c r="H562" s="361">
        <v>1</v>
      </c>
      <c r="I562" s="361">
        <v>1</v>
      </c>
      <c r="J562" s="361">
        <v>1</v>
      </c>
      <c r="K562" s="364"/>
    </row>
    <row r="563" spans="1:13" ht="15" thickBot="1" x14ac:dyDescent="0.35">
      <c r="A563" s="359" t="s">
        <v>122</v>
      </c>
      <c r="B563" s="360" t="s">
        <v>327</v>
      </c>
      <c r="C563" s="360" t="s">
        <v>326</v>
      </c>
      <c r="D563" s="371" t="s">
        <v>102</v>
      </c>
      <c r="E563" s="365" t="s">
        <v>1054</v>
      </c>
      <c r="F563" s="365" t="s">
        <v>1053</v>
      </c>
      <c r="G563" s="362">
        <v>22</v>
      </c>
      <c r="H563" s="362">
        <v>22</v>
      </c>
      <c r="I563" s="362">
        <v>22</v>
      </c>
      <c r="J563" s="362">
        <v>22</v>
      </c>
      <c r="K563" s="363"/>
    </row>
    <row r="564" spans="1:13" ht="15" thickBot="1" x14ac:dyDescent="0.35">
      <c r="A564" s="359" t="s">
        <v>122</v>
      </c>
      <c r="B564" s="360" t="s">
        <v>327</v>
      </c>
      <c r="C564" s="360" t="s">
        <v>326</v>
      </c>
      <c r="D564" s="371" t="s">
        <v>102</v>
      </c>
      <c r="E564" s="360" t="s">
        <v>1487</v>
      </c>
      <c r="F564" s="360" t="s">
        <v>1488</v>
      </c>
      <c r="G564" s="361">
        <v>10</v>
      </c>
      <c r="H564" s="361">
        <v>10</v>
      </c>
      <c r="I564" s="361">
        <v>11</v>
      </c>
      <c r="J564" s="361">
        <v>11</v>
      </c>
      <c r="K564" s="364"/>
    </row>
    <row r="565" spans="1:13" ht="15" thickBot="1" x14ac:dyDescent="0.35">
      <c r="A565" s="359" t="s">
        <v>122</v>
      </c>
      <c r="B565" s="360" t="s">
        <v>327</v>
      </c>
      <c r="C565" s="360" t="s">
        <v>326</v>
      </c>
      <c r="D565" s="371" t="s">
        <v>102</v>
      </c>
      <c r="E565" s="360" t="s">
        <v>1489</v>
      </c>
      <c r="F565" s="360" t="s">
        <v>1490</v>
      </c>
      <c r="G565" s="362">
        <v>6</v>
      </c>
      <c r="H565" s="362">
        <v>6</v>
      </c>
      <c r="I565" s="362">
        <v>6</v>
      </c>
      <c r="J565" s="362">
        <v>6</v>
      </c>
      <c r="K565" s="363"/>
    </row>
    <row r="567" spans="1:13" customFormat="1" x14ac:dyDescent="0.3">
      <c r="F567" s="3"/>
      <c r="G567" s="3">
        <f>SUBTOTAL(9,G73:G565)</f>
        <v>1260785</v>
      </c>
      <c r="H567" s="3">
        <f>SUBTOTAL(9,H73:H565)</f>
        <v>1378090</v>
      </c>
      <c r="I567" s="3">
        <f>SUBTOTAL(9,I73:I565)</f>
        <v>1390076</v>
      </c>
      <c r="J567" s="3">
        <f>SUBTOTAL(9,J73:J565)</f>
        <v>1390076</v>
      </c>
      <c r="K567" s="3">
        <f>SUBTOTAL(9,K73:K565)</f>
        <v>1262838</v>
      </c>
    </row>
    <row r="568" spans="1:13" customFormat="1" x14ac:dyDescent="0.3">
      <c r="G568" s="3"/>
    </row>
    <row r="569" spans="1:13" customFormat="1" ht="43.2" x14ac:dyDescent="0.3">
      <c r="A569" s="103" t="s">
        <v>985</v>
      </c>
      <c r="G569" s="1"/>
      <c r="H569" s="1"/>
      <c r="I569" s="1" t="s">
        <v>975</v>
      </c>
      <c r="J569" s="368" t="s">
        <v>1052</v>
      </c>
      <c r="K569" s="149" t="s">
        <v>976</v>
      </c>
      <c r="M569" s="366" t="s">
        <v>1010</v>
      </c>
    </row>
    <row r="570" spans="1:13" customFormat="1" x14ac:dyDescent="0.3">
      <c r="A570" t="s">
        <v>114</v>
      </c>
      <c r="B570" t="s">
        <v>327</v>
      </c>
      <c r="C570" t="s">
        <v>326</v>
      </c>
      <c r="G570" s="1"/>
      <c r="H570" s="1"/>
      <c r="I570" s="1">
        <f>SUMIFS($I$13:$I$565,$A$13:$A$565,"KU",$B$13:$B$565,"01",$D$13:$D$565,"Y")</f>
        <v>548353</v>
      </c>
      <c r="J570" s="369">
        <f>678+67+1</f>
        <v>746</v>
      </c>
      <c r="K570" s="1">
        <f>+I570-J570</f>
        <v>547607</v>
      </c>
      <c r="M570" s="367" t="s">
        <v>1316</v>
      </c>
    </row>
    <row r="571" spans="1:13" customFormat="1" x14ac:dyDescent="0.3">
      <c r="A571" t="s">
        <v>121</v>
      </c>
      <c r="B571" t="s">
        <v>327</v>
      </c>
      <c r="C571" t="s">
        <v>326</v>
      </c>
      <c r="G571" s="1"/>
      <c r="H571" s="1"/>
      <c r="I571" s="1">
        <f>SUMIFS($I$13:$I$565,$A$13:$A$565,"LG&amp;E",$B$13:$B$565,"01",$D$13:$D$565,"Y")</f>
        <v>448287</v>
      </c>
      <c r="J571" s="369">
        <f>1116+24</f>
        <v>1140</v>
      </c>
      <c r="K571" s="1">
        <f>+I571-J571</f>
        <v>447147</v>
      </c>
      <c r="M571" s="366" t="s">
        <v>1312</v>
      </c>
    </row>
    <row r="572" spans="1:13" customFormat="1" x14ac:dyDescent="0.3">
      <c r="A572" t="s">
        <v>121</v>
      </c>
      <c r="B572" t="s">
        <v>328</v>
      </c>
      <c r="C572" t="s">
        <v>313</v>
      </c>
      <c r="G572" s="1"/>
      <c r="H572" s="1"/>
      <c r="I572" s="1">
        <f>SUMIFS($I$13:$I$565,$A$13:$A$565,"LG&amp;E",$B$13:$B$565,"02",$D$13:$D$565,"Y")</f>
        <v>337080</v>
      </c>
      <c r="J572" s="369">
        <f>226+2345</f>
        <v>2571</v>
      </c>
      <c r="K572" s="1">
        <f>+I572-J572</f>
        <v>334509</v>
      </c>
      <c r="M572" s="367" t="s">
        <v>1311</v>
      </c>
    </row>
    <row r="573" spans="1:13" customFormat="1" x14ac:dyDescent="0.3">
      <c r="A573" t="s">
        <v>122</v>
      </c>
      <c r="B573" t="s">
        <v>327</v>
      </c>
      <c r="C573" t="s">
        <v>326</v>
      </c>
      <c r="G573" s="1"/>
      <c r="H573" s="1"/>
      <c r="I573" s="1">
        <f>SUMIFS($I$13:$I$565,$A$13:$A$565,"ODP",$B$13:$B$565,"01",$D$13:$D$565,"Y")</f>
        <v>28004</v>
      </c>
      <c r="J573" s="369">
        <f>16+7</f>
        <v>23</v>
      </c>
      <c r="K573" s="1">
        <f>+I573-J573</f>
        <v>27981</v>
      </c>
      <c r="M573" s="367" t="s">
        <v>1317</v>
      </c>
    </row>
    <row r="574" spans="1:13" customFormat="1" x14ac:dyDescent="0.3">
      <c r="G574" s="1"/>
      <c r="H574" s="1"/>
      <c r="I574" s="25">
        <f>SUM(I570:I573)</f>
        <v>1361724</v>
      </c>
      <c r="J574" s="370">
        <f>SUM(J570:J573)</f>
        <v>4480</v>
      </c>
      <c r="K574" s="25">
        <f>SUM(K570:K573)</f>
        <v>1357244</v>
      </c>
    </row>
  </sheetData>
  <autoFilter ref="A12:K565" xr:uid="{35CEDB19-E1FE-4F6A-8305-61543C1D65EC}"/>
  <mergeCells count="1">
    <mergeCell ref="A9:B9"/>
  </mergeCells>
  <pageMargins left="0.75" right="0.75" top="1" bottom="1" header="0.5" footer="0.5"/>
  <headerFooter>
    <oddFooter>&amp;L_x000D_&amp;1#&amp;"Calibri"&amp;14&amp;K000000 Business Use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>
    <tabColor theme="4"/>
    <pageSetUpPr fitToPage="1"/>
  </sheetPr>
  <dimension ref="A1:L57"/>
  <sheetViews>
    <sheetView showGridLines="0" tabSelected="1" view="pageBreakPreview" zoomScale="60" zoomScaleNormal="86" workbookViewId="0"/>
  </sheetViews>
  <sheetFormatPr defaultColWidth="9.109375" defaultRowHeight="13.2" x14ac:dyDescent="0.25"/>
  <cols>
    <col min="1" max="1" width="3.88671875" style="195" bestFit="1" customWidth="1"/>
    <col min="2" max="2" width="23.88671875" style="195" customWidth="1"/>
    <col min="3" max="3" width="16.109375" style="195" bestFit="1" customWidth="1"/>
    <col min="4" max="4" width="17.5546875" style="195" customWidth="1"/>
    <col min="5" max="8" width="12.6640625" style="195" customWidth="1"/>
    <col min="9" max="9" width="12.33203125" style="195" bestFit="1" customWidth="1"/>
    <col min="10" max="10" width="12.33203125" style="195" customWidth="1"/>
    <col min="11" max="11" width="10.6640625" style="195" bestFit="1" customWidth="1"/>
    <col min="12" max="12" width="10.5546875" style="195" bestFit="1" customWidth="1"/>
    <col min="13" max="16384" width="9.109375" style="195"/>
  </cols>
  <sheetData>
    <row r="1" spans="2:12" x14ac:dyDescent="0.25">
      <c r="B1" s="450" t="s">
        <v>105</v>
      </c>
      <c r="C1" s="450"/>
      <c r="D1" s="450"/>
      <c r="E1" s="450"/>
      <c r="F1" s="450"/>
      <c r="G1" s="450"/>
      <c r="H1" s="450"/>
    </row>
    <row r="2" spans="2:12" x14ac:dyDescent="0.25">
      <c r="B2" s="450" t="s">
        <v>1306</v>
      </c>
      <c r="C2" s="450"/>
      <c r="D2" s="450"/>
      <c r="E2" s="450"/>
      <c r="F2" s="450"/>
      <c r="G2" s="450"/>
      <c r="H2" s="450"/>
    </row>
    <row r="3" spans="2:12" x14ac:dyDescent="0.25">
      <c r="B3" s="450" t="s">
        <v>106</v>
      </c>
      <c r="C3" s="450"/>
      <c r="D3" s="450"/>
      <c r="E3" s="450"/>
      <c r="F3" s="450"/>
      <c r="G3" s="450"/>
      <c r="H3" s="450"/>
    </row>
    <row r="6" spans="2:12" x14ac:dyDescent="0.25">
      <c r="B6" s="195" t="s">
        <v>6</v>
      </c>
    </row>
    <row r="8" spans="2:12" ht="30" x14ac:dyDescent="0.4">
      <c r="B8" s="196" t="s">
        <v>0</v>
      </c>
      <c r="C8" s="196" t="s">
        <v>1</v>
      </c>
      <c r="D8" s="196" t="s">
        <v>2</v>
      </c>
      <c r="E8" s="197" t="s">
        <v>294</v>
      </c>
      <c r="F8" s="197" t="s">
        <v>295</v>
      </c>
      <c r="G8" s="198" t="s">
        <v>296</v>
      </c>
      <c r="H8" s="199" t="s">
        <v>3</v>
      </c>
      <c r="I8" s="198"/>
      <c r="J8" s="198"/>
    </row>
    <row r="9" spans="2:12" ht="79.2" x14ac:dyDescent="0.25">
      <c r="B9" s="451" t="s">
        <v>4</v>
      </c>
      <c r="C9" s="200" t="s">
        <v>10</v>
      </c>
      <c r="D9" s="214" t="s">
        <v>1011</v>
      </c>
      <c r="E9" s="315">
        <f>+'Meter Reading - Field Services'!H23</f>
        <v>62.06</v>
      </c>
      <c r="F9" s="211">
        <f>+'Meter Reading - Field Services'!H45</f>
        <v>0.41666666666666669</v>
      </c>
      <c r="G9" s="316">
        <f>+H27</f>
        <v>2236</v>
      </c>
      <c r="H9" s="205">
        <f>+E9*F9*G9</f>
        <v>57819.233333333337</v>
      </c>
      <c r="I9" s="206"/>
      <c r="J9" s="206"/>
    </row>
    <row r="10" spans="2:12" x14ac:dyDescent="0.25">
      <c r="B10" s="451"/>
      <c r="C10" s="207" t="s">
        <v>22</v>
      </c>
      <c r="D10" s="201" t="s">
        <v>1015</v>
      </c>
      <c r="E10" s="210">
        <f>+H10/G10/F10</f>
        <v>99.327052875065164</v>
      </c>
      <c r="F10" s="211">
        <f>+'Meter Reading - Field Services'!C32/60</f>
        <v>0.18333333333333332</v>
      </c>
      <c r="G10" s="204">
        <f>+H27*12</f>
        <v>26832</v>
      </c>
      <c r="H10" s="205">
        <f>+'Meter Reading - Field Services'!H40</f>
        <v>488609.63850302051</v>
      </c>
      <c r="I10" s="206"/>
      <c r="J10" s="206"/>
      <c r="L10" s="212"/>
    </row>
    <row r="11" spans="2:12" ht="145.19999999999999" x14ac:dyDescent="0.25">
      <c r="B11" s="452"/>
      <c r="C11" s="207" t="s">
        <v>22</v>
      </c>
      <c r="D11" s="213" t="s">
        <v>1051</v>
      </c>
      <c r="E11" s="210" t="e">
        <f>+H11/G11/F11</f>
        <v>#DIV/0!</v>
      </c>
      <c r="F11" s="211">
        <f>+'Meter Reading - Field Services'!H48</f>
        <v>0.46860179245650685</v>
      </c>
      <c r="G11" s="204">
        <f>'Meter Reading - Field Services'!H16</f>
        <v>0</v>
      </c>
      <c r="H11" s="205">
        <f>'Meter Reading - Field Services'!H49</f>
        <v>0</v>
      </c>
      <c r="I11" s="206"/>
      <c r="J11" s="206"/>
    </row>
    <row r="12" spans="2:12" ht="132" x14ac:dyDescent="0.25">
      <c r="B12" s="445" t="s">
        <v>297</v>
      </c>
      <c r="C12" s="207" t="s">
        <v>10</v>
      </c>
      <c r="D12" s="214" t="s">
        <v>1012</v>
      </c>
      <c r="E12" s="210">
        <f>+H12/G12/F12</f>
        <v>72.149831845614045</v>
      </c>
      <c r="F12" s="211">
        <f>+'Meter Reading - Field Services'!Q52</f>
        <v>0.68845025630584211</v>
      </c>
      <c r="G12" s="215">
        <f>+H27</f>
        <v>2236</v>
      </c>
      <c r="H12" s="205">
        <f>+'Meter Reading - Field Services'!Q53</f>
        <v>111065.6310265354</v>
      </c>
      <c r="I12" s="206"/>
      <c r="J12" s="206"/>
    </row>
    <row r="13" spans="2:12" ht="105.6" x14ac:dyDescent="0.25">
      <c r="B13" s="445"/>
      <c r="C13" s="207" t="s">
        <v>22</v>
      </c>
      <c r="D13" s="214" t="s">
        <v>1046</v>
      </c>
      <c r="E13" s="210">
        <f>+H13/G13/F13</f>
        <v>72.074339648949973</v>
      </c>
      <c r="F13" s="216">
        <f>'Meter Reading - Field Services'!Q48</f>
        <v>0.46860179245650685</v>
      </c>
      <c r="G13" s="314">
        <f>'Meter Reading - Field Services'!Q16</f>
        <v>203</v>
      </c>
      <c r="H13" s="217">
        <f>'Meter Reading - Field Services'!Q49</f>
        <v>6856.1554441722583</v>
      </c>
      <c r="I13" s="206"/>
      <c r="J13" s="206"/>
    </row>
    <row r="14" spans="2:12" ht="132" x14ac:dyDescent="0.25">
      <c r="B14" s="449" t="s">
        <v>5</v>
      </c>
      <c r="C14" s="200" t="s">
        <v>304</v>
      </c>
      <c r="D14" s="214" t="s">
        <v>143</v>
      </c>
      <c r="E14" s="208">
        <f>+'Mesh Network Est.'!C12</f>
        <v>2735</v>
      </c>
      <c r="F14" s="213"/>
      <c r="G14" s="218">
        <f>DATA!E11*'Mesh Network Est.'!B11</f>
        <v>5.6006871277382695</v>
      </c>
      <c r="H14" s="205">
        <f>+E14*G14</f>
        <v>15317.879294364167</v>
      </c>
      <c r="I14" s="206"/>
      <c r="J14" s="206"/>
      <c r="K14" s="206"/>
    </row>
    <row r="15" spans="2:12" x14ac:dyDescent="0.25">
      <c r="B15" s="449"/>
      <c r="C15" s="207" t="s">
        <v>22</v>
      </c>
      <c r="D15" s="219" t="s">
        <v>139</v>
      </c>
      <c r="E15" s="206">
        <f>+'Mesh Network Est.'!D16</f>
        <v>1000</v>
      </c>
      <c r="G15" s="220">
        <f>+DATA!E11</f>
        <v>0.32945218398460407</v>
      </c>
      <c r="H15" s="221">
        <f>+E15*G15</f>
        <v>329.45218398460406</v>
      </c>
      <c r="I15" s="206"/>
      <c r="J15" s="206"/>
      <c r="K15" s="206"/>
    </row>
    <row r="16" spans="2:12" ht="15" customHeight="1" x14ac:dyDescent="0.25">
      <c r="B16" s="446" t="s">
        <v>305</v>
      </c>
      <c r="C16" s="200" t="s">
        <v>304</v>
      </c>
      <c r="D16" s="201" t="s">
        <v>141</v>
      </c>
      <c r="E16" s="202">
        <f>+DATA!F28</f>
        <v>103621.07722114035</v>
      </c>
      <c r="F16" s="203"/>
      <c r="G16" s="218">
        <v>1</v>
      </c>
      <c r="H16" s="205">
        <f>+E16*G16</f>
        <v>103621.07722114035</v>
      </c>
      <c r="I16" s="206"/>
      <c r="J16" s="206"/>
    </row>
    <row r="17" spans="1:11" ht="15" customHeight="1" x14ac:dyDescent="0.25">
      <c r="B17" s="447"/>
      <c r="C17" s="222" t="s">
        <v>10</v>
      </c>
      <c r="D17" s="209" t="s">
        <v>1043</v>
      </c>
      <c r="E17" s="223">
        <f>+'Customer Service Rep Costs'!E15</f>
        <v>4.5385694395333331</v>
      </c>
      <c r="F17" s="224"/>
      <c r="G17" s="225">
        <f>+H27</f>
        <v>2236</v>
      </c>
      <c r="H17" s="226">
        <f>+E17*G17</f>
        <v>10148.241266796533</v>
      </c>
      <c r="I17" s="206"/>
      <c r="J17" s="206"/>
      <c r="K17" s="206"/>
    </row>
    <row r="18" spans="1:11" ht="15" customHeight="1" x14ac:dyDescent="0.25">
      <c r="B18" s="448"/>
      <c r="C18" s="200" t="s">
        <v>304</v>
      </c>
      <c r="D18" s="201" t="s">
        <v>142</v>
      </c>
      <c r="E18" s="202">
        <f>+DATA!F30</f>
        <v>29337.716983828992</v>
      </c>
      <c r="F18" s="203"/>
      <c r="G18" s="218">
        <v>1</v>
      </c>
      <c r="H18" s="205">
        <f>+E18*G18</f>
        <v>29337.716983828992</v>
      </c>
      <c r="I18" s="206"/>
      <c r="J18" s="206"/>
      <c r="K18" s="206"/>
    </row>
    <row r="19" spans="1:11" x14ac:dyDescent="0.25">
      <c r="D19" s="227" t="s">
        <v>120</v>
      </c>
      <c r="E19" s="227"/>
      <c r="F19" s="227"/>
      <c r="G19" s="227"/>
      <c r="H19" s="228">
        <f>SUM(H9:H18)</f>
        <v>823105.02525717602</v>
      </c>
      <c r="I19" s="206"/>
    </row>
    <row r="20" spans="1:11" x14ac:dyDescent="0.25">
      <c r="D20" s="227"/>
      <c r="E20" s="227"/>
      <c r="F20" s="227"/>
      <c r="G20" s="227"/>
      <c r="H20" s="228"/>
      <c r="I20" s="229"/>
      <c r="J20" s="229"/>
      <c r="K20" s="229"/>
    </row>
    <row r="21" spans="1:11" x14ac:dyDescent="0.25">
      <c r="B21" s="195" t="s">
        <v>7</v>
      </c>
      <c r="H21" s="230"/>
    </row>
    <row r="22" spans="1:11" x14ac:dyDescent="0.25">
      <c r="B22" s="195" t="s">
        <v>8</v>
      </c>
      <c r="H22" s="230"/>
    </row>
    <row r="23" spans="1:11" x14ac:dyDescent="0.25">
      <c r="H23" s="230"/>
    </row>
    <row r="24" spans="1:11" ht="15" x14ac:dyDescent="0.4">
      <c r="G24" s="197"/>
      <c r="H24" s="197" t="s">
        <v>975</v>
      </c>
    </row>
    <row r="25" spans="1:11" x14ac:dyDescent="0.25">
      <c r="A25" s="231">
        <v>1</v>
      </c>
      <c r="B25" s="195" t="s">
        <v>1307</v>
      </c>
      <c r="G25" s="230"/>
      <c r="H25" s="232">
        <f>+DATA!D11</f>
        <v>447147</v>
      </c>
    </row>
    <row r="26" spans="1:11" x14ac:dyDescent="0.25">
      <c r="A26" s="231">
        <v>2</v>
      </c>
      <c r="B26" s="195" t="s">
        <v>100</v>
      </c>
      <c r="G26" s="233"/>
      <c r="H26" s="375">
        <f>+DATA!F11</f>
        <v>5.0000000000000001E-3</v>
      </c>
    </row>
    <row r="27" spans="1:11" x14ac:dyDescent="0.25">
      <c r="A27" s="231">
        <v>3</v>
      </c>
      <c r="B27" s="195" t="s">
        <v>9</v>
      </c>
      <c r="G27" s="230"/>
      <c r="H27" s="230">
        <f>ROUND(+H25*H26,0)</f>
        <v>2236</v>
      </c>
    </row>
    <row r="28" spans="1:11" x14ac:dyDescent="0.25">
      <c r="A28" s="231"/>
      <c r="G28" s="230"/>
      <c r="H28" s="230"/>
    </row>
    <row r="29" spans="1:11" x14ac:dyDescent="0.25">
      <c r="A29" s="342" t="s">
        <v>1330</v>
      </c>
      <c r="G29" s="230"/>
      <c r="H29" s="230"/>
    </row>
    <row r="30" spans="1:11" x14ac:dyDescent="0.25">
      <c r="A30" s="231"/>
      <c r="H30" s="230"/>
    </row>
    <row r="31" spans="1:11" x14ac:dyDescent="0.25">
      <c r="A31" s="231"/>
      <c r="B31" s="234" t="s">
        <v>10</v>
      </c>
      <c r="H31" s="230"/>
    </row>
    <row r="32" spans="1:11" x14ac:dyDescent="0.25">
      <c r="A32" s="231">
        <f>1+A27</f>
        <v>4</v>
      </c>
      <c r="B32" s="195" t="s">
        <v>4</v>
      </c>
      <c r="H32" s="228">
        <f>+H9</f>
        <v>57819.233333333337</v>
      </c>
    </row>
    <row r="33" spans="1:11" x14ac:dyDescent="0.25">
      <c r="A33" s="231">
        <f>1+A32</f>
        <v>5</v>
      </c>
      <c r="B33" s="195" t="s">
        <v>297</v>
      </c>
      <c r="H33" s="228">
        <f>+H12</f>
        <v>111065.6310265354</v>
      </c>
    </row>
    <row r="34" spans="1:11" x14ac:dyDescent="0.25">
      <c r="A34" s="231">
        <f>1+A33</f>
        <v>6</v>
      </c>
      <c r="B34" s="195" t="s">
        <v>298</v>
      </c>
      <c r="H34" s="228">
        <f>+H17</f>
        <v>10148.241266796533</v>
      </c>
    </row>
    <row r="35" spans="1:11" x14ac:dyDescent="0.25">
      <c r="A35" s="231">
        <f>1+A34</f>
        <v>7</v>
      </c>
      <c r="B35" s="235" t="s">
        <v>10</v>
      </c>
      <c r="C35" s="235"/>
      <c r="D35" s="235"/>
      <c r="E35" s="235"/>
      <c r="F35" s="235"/>
      <c r="G35" s="235"/>
      <c r="H35" s="236">
        <f>SUM(H32:H34)</f>
        <v>179033.10562666529</v>
      </c>
    </row>
    <row r="36" spans="1:11" x14ac:dyDescent="0.25">
      <c r="A36" s="231">
        <f>1+A35</f>
        <v>8</v>
      </c>
      <c r="B36" s="195" t="s">
        <v>1037</v>
      </c>
      <c r="H36" s="237">
        <f>+H35/H27</f>
        <v>80.068472999403085</v>
      </c>
      <c r="J36" s="195" t="s">
        <v>1503</v>
      </c>
    </row>
    <row r="37" spans="1:11" x14ac:dyDescent="0.25">
      <c r="A37" s="231"/>
      <c r="H37" s="238"/>
      <c r="J37" s="195" t="s">
        <v>1502</v>
      </c>
    </row>
    <row r="38" spans="1:11" x14ac:dyDescent="0.25">
      <c r="A38" s="231"/>
      <c r="B38" s="234" t="s">
        <v>302</v>
      </c>
      <c r="H38" s="230"/>
      <c r="J38" s="195">
        <f>18+29</f>
        <v>47</v>
      </c>
    </row>
    <row r="39" spans="1:11" x14ac:dyDescent="0.25">
      <c r="A39" s="231"/>
      <c r="B39" s="289" t="s">
        <v>1025</v>
      </c>
      <c r="H39" s="228"/>
      <c r="I39" s="237"/>
    </row>
    <row r="40" spans="1:11" x14ac:dyDescent="0.25">
      <c r="A40" s="231">
        <f>1+A36</f>
        <v>9</v>
      </c>
      <c r="B40" s="195" t="s">
        <v>5</v>
      </c>
      <c r="H40" s="239">
        <f>+H14</f>
        <v>15317.879294364167</v>
      </c>
      <c r="I40" s="237"/>
    </row>
    <row r="41" spans="1:11" x14ac:dyDescent="0.25">
      <c r="A41" s="231">
        <f>A40+1</f>
        <v>10</v>
      </c>
      <c r="B41" s="195" t="s">
        <v>11</v>
      </c>
      <c r="H41" s="239">
        <f>H16+H18</f>
        <v>132958.79420496934</v>
      </c>
      <c r="I41" s="237"/>
    </row>
    <row r="42" spans="1:11" x14ac:dyDescent="0.25">
      <c r="A42" s="231">
        <f>A41+1</f>
        <v>11</v>
      </c>
      <c r="B42" s="195" t="s">
        <v>303</v>
      </c>
      <c r="H42" s="239">
        <f>+H40+H41</f>
        <v>148276.6734993335</v>
      </c>
    </row>
    <row r="43" spans="1:11" x14ac:dyDescent="0.25">
      <c r="A43" s="231">
        <f>1+A42</f>
        <v>12</v>
      </c>
      <c r="B43" s="224" t="s">
        <v>983</v>
      </c>
      <c r="C43" s="224"/>
      <c r="D43" s="224"/>
      <c r="E43" s="224"/>
      <c r="F43" s="224"/>
      <c r="G43" s="224"/>
      <c r="H43" s="223">
        <f>+H42/H27</f>
        <v>66.313360241204606</v>
      </c>
    </row>
    <row r="44" spans="1:11" ht="15.6" x14ac:dyDescent="0.25">
      <c r="A44" s="231">
        <f>1+A43</f>
        <v>13</v>
      </c>
      <c r="B44" s="241" t="s">
        <v>1026</v>
      </c>
      <c r="H44" s="318">
        <f>+'LG&amp;E-E AMI - 15-Year'!G58</f>
        <v>1.1613206633953048</v>
      </c>
      <c r="I44" s="240"/>
    </row>
    <row r="45" spans="1:11" x14ac:dyDescent="0.25">
      <c r="A45" s="231"/>
      <c r="H45" s="330"/>
    </row>
    <row r="46" spans="1:11" x14ac:dyDescent="0.25">
      <c r="A46" s="231"/>
      <c r="B46" s="234" t="s">
        <v>12</v>
      </c>
      <c r="H46" s="230"/>
    </row>
    <row r="47" spans="1:11" x14ac:dyDescent="0.25">
      <c r="A47" s="231">
        <f>1+A44</f>
        <v>14</v>
      </c>
      <c r="B47" s="195" t="s">
        <v>4</v>
      </c>
      <c r="H47" s="228">
        <f>+H10+H11</f>
        <v>488609.63850302051</v>
      </c>
      <c r="I47" s="237"/>
      <c r="K47" s="242"/>
    </row>
    <row r="48" spans="1:11" x14ac:dyDescent="0.25">
      <c r="A48" s="231">
        <f>A47+1</f>
        <v>15</v>
      </c>
      <c r="B48" s="195" t="s">
        <v>297</v>
      </c>
      <c r="H48" s="228">
        <f>H13</f>
        <v>6856.1554441722583</v>
      </c>
      <c r="I48" s="237"/>
      <c r="K48" s="242"/>
    </row>
    <row r="49" spans="1:9" x14ac:dyDescent="0.25">
      <c r="A49" s="231">
        <f>1+A48</f>
        <v>16</v>
      </c>
      <c r="B49" s="195" t="s">
        <v>5</v>
      </c>
      <c r="H49" s="228">
        <f>+H15</f>
        <v>329.45218398460406</v>
      </c>
      <c r="I49" s="237"/>
    </row>
    <row r="50" spans="1:9" x14ac:dyDescent="0.25">
      <c r="A50" s="231">
        <f>1+A49</f>
        <v>17</v>
      </c>
      <c r="B50" s="235" t="s">
        <v>13</v>
      </c>
      <c r="C50" s="235"/>
      <c r="D50" s="235"/>
      <c r="E50" s="235"/>
      <c r="F50" s="235"/>
      <c r="G50" s="235"/>
      <c r="H50" s="236">
        <f>SUM(H47:H49)</f>
        <v>495795.24613117741</v>
      </c>
    </row>
    <row r="51" spans="1:9" x14ac:dyDescent="0.25">
      <c r="A51" s="231">
        <f>1+A50</f>
        <v>18</v>
      </c>
      <c r="B51" s="195" t="s">
        <v>984</v>
      </c>
      <c r="H51" s="237">
        <f>ROUND(+H50/H27/12,2)</f>
        <v>18.48</v>
      </c>
    </row>
    <row r="52" spans="1:9" x14ac:dyDescent="0.25">
      <c r="H52" s="230"/>
    </row>
    <row r="53" spans="1:9" x14ac:dyDescent="0.25">
      <c r="A53" s="231">
        <f>1+A51</f>
        <v>19</v>
      </c>
      <c r="B53" s="241" t="s">
        <v>1328</v>
      </c>
      <c r="H53" s="237">
        <f>+H44+H51</f>
        <v>19.641320663395305</v>
      </c>
    </row>
    <row r="54" spans="1:9" x14ac:dyDescent="0.25">
      <c r="H54" s="230"/>
    </row>
    <row r="55" spans="1:9" ht="15.6" x14ac:dyDescent="0.25">
      <c r="B55" s="241" t="s">
        <v>1327</v>
      </c>
      <c r="H55" s="230"/>
    </row>
    <row r="57" spans="1:9" x14ac:dyDescent="0.25">
      <c r="H57" s="230"/>
    </row>
  </sheetData>
  <mergeCells count="7">
    <mergeCell ref="B12:B13"/>
    <mergeCell ref="B16:B18"/>
    <mergeCell ref="B14:B15"/>
    <mergeCell ref="B1:H1"/>
    <mergeCell ref="B2:H2"/>
    <mergeCell ref="B3:H3"/>
    <mergeCell ref="B9:B11"/>
  </mergeCells>
  <pageMargins left="0.7" right="0.7" top="0.75" bottom="0.75" header="0.3" footer="0.3"/>
  <pageSetup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>
    <tabColor theme="9"/>
  </sheetPr>
  <dimension ref="A1:I57"/>
  <sheetViews>
    <sheetView showGridLines="0" view="pageBreakPreview" zoomScale="60" zoomScaleNormal="100" workbookViewId="0"/>
  </sheetViews>
  <sheetFormatPr defaultColWidth="9.109375" defaultRowHeight="13.2" x14ac:dyDescent="0.25"/>
  <cols>
    <col min="1" max="1" width="3.88671875" style="195" bestFit="1" customWidth="1"/>
    <col min="2" max="2" width="23.88671875" style="195" customWidth="1"/>
    <col min="3" max="8" width="16.44140625" style="195" customWidth="1"/>
    <col min="9" max="9" width="11.6640625" style="195" customWidth="1"/>
    <col min="10" max="16384" width="9.109375" style="195"/>
  </cols>
  <sheetData>
    <row r="1" spans="2:9" x14ac:dyDescent="0.25">
      <c r="B1" s="450" t="s">
        <v>105</v>
      </c>
      <c r="C1" s="450"/>
      <c r="D1" s="450"/>
      <c r="E1" s="450"/>
      <c r="F1" s="450"/>
      <c r="G1" s="450"/>
      <c r="H1" s="450"/>
    </row>
    <row r="2" spans="2:9" x14ac:dyDescent="0.25">
      <c r="B2" s="450" t="s">
        <v>1309</v>
      </c>
      <c r="C2" s="450"/>
      <c r="D2" s="450"/>
      <c r="E2" s="450"/>
      <c r="F2" s="450"/>
      <c r="G2" s="450"/>
      <c r="H2" s="450"/>
    </row>
    <row r="3" spans="2:9" x14ac:dyDescent="0.25">
      <c r="B3" s="450" t="s">
        <v>106</v>
      </c>
      <c r="C3" s="450"/>
      <c r="D3" s="450"/>
      <c r="E3" s="450"/>
      <c r="F3" s="450"/>
      <c r="G3" s="450"/>
      <c r="H3" s="450"/>
    </row>
    <row r="6" spans="2:9" x14ac:dyDescent="0.25">
      <c r="B6" s="195" t="s">
        <v>6</v>
      </c>
    </row>
    <row r="8" spans="2:9" ht="30" x14ac:dyDescent="0.4">
      <c r="B8" s="196" t="s">
        <v>0</v>
      </c>
      <c r="C8" s="196" t="s">
        <v>1</v>
      </c>
      <c r="D8" s="196" t="s">
        <v>2</v>
      </c>
      <c r="E8" s="197" t="s">
        <v>294</v>
      </c>
      <c r="F8" s="197" t="s">
        <v>295</v>
      </c>
      <c r="G8" s="198" t="s">
        <v>296</v>
      </c>
      <c r="H8" s="199" t="s">
        <v>3</v>
      </c>
    </row>
    <row r="9" spans="2:9" ht="92.4" x14ac:dyDescent="0.25">
      <c r="B9" s="451" t="s">
        <v>4</v>
      </c>
      <c r="C9" s="200" t="s">
        <v>10</v>
      </c>
      <c r="D9" s="214" t="s">
        <v>1011</v>
      </c>
      <c r="E9" s="317">
        <f>+'Meter Reading - Field Services'!I23</f>
        <v>62.06</v>
      </c>
      <c r="F9" s="333">
        <f>+'Meter Reading - Field Services'!I45</f>
        <v>0.41666666666666669</v>
      </c>
      <c r="G9" s="316">
        <f>+H26</f>
        <v>1673</v>
      </c>
      <c r="H9" s="205">
        <f>+E9*F9*G9</f>
        <v>43260.991666666669</v>
      </c>
    </row>
    <row r="10" spans="2:9" x14ac:dyDescent="0.25">
      <c r="B10" s="451"/>
      <c r="C10" s="207" t="s">
        <v>22</v>
      </c>
      <c r="D10" s="201" t="s">
        <v>1015</v>
      </c>
      <c r="E10" s="243">
        <f>+H10/G10/F10</f>
        <v>218.51330955042124</v>
      </c>
      <c r="F10" s="211">
        <f>+'Meter Reading - Field Services'!I32/60</f>
        <v>3.3333333333333333E-2</v>
      </c>
      <c r="G10" s="204">
        <f>+H26*12</f>
        <v>20076</v>
      </c>
      <c r="H10" s="205">
        <f>+'Meter Reading - Field Services'!I40</f>
        <v>146229.1067511419</v>
      </c>
    </row>
    <row r="11" spans="2:9" ht="158.4" x14ac:dyDescent="0.25">
      <c r="B11" s="451"/>
      <c r="C11" s="207" t="s">
        <v>22</v>
      </c>
      <c r="D11" s="213" t="s">
        <v>1051</v>
      </c>
      <c r="E11" s="243" t="e">
        <f>+H11/G11/F11</f>
        <v>#DIV/0!</v>
      </c>
      <c r="F11" s="211">
        <f>+'Meter Reading - Field Services'!I48</f>
        <v>0.46860179245650685</v>
      </c>
      <c r="G11" s="204">
        <f>+'Meter Reading - Field Services'!I16</f>
        <v>0</v>
      </c>
      <c r="H11" s="205">
        <f>+'Meter Reading - Field Services'!I49</f>
        <v>0</v>
      </c>
    </row>
    <row r="12" spans="2:9" ht="145.19999999999999" x14ac:dyDescent="0.25">
      <c r="B12" s="445" t="s">
        <v>297</v>
      </c>
      <c r="C12" s="200" t="s">
        <v>10</v>
      </c>
      <c r="D12" s="324" t="s">
        <v>1012</v>
      </c>
      <c r="E12" s="317">
        <f>+H12/G12/F12</f>
        <v>72.149831845614045</v>
      </c>
      <c r="F12" s="211">
        <f>+'Meter Reading - Field Services'!R52</f>
        <v>0.75</v>
      </c>
      <c r="G12" s="215">
        <f>+H26</f>
        <v>1673</v>
      </c>
      <c r="H12" s="205">
        <f>+'Meter Reading - Field Services'!R53</f>
        <v>90530.001508284229</v>
      </c>
    </row>
    <row r="13" spans="2:9" ht="118.8" x14ac:dyDescent="0.25">
      <c r="B13" s="445"/>
      <c r="C13" s="200" t="s">
        <v>22</v>
      </c>
      <c r="D13" s="324" t="s">
        <v>1046</v>
      </c>
      <c r="E13" s="317">
        <f>+H13/G13/F13</f>
        <v>72.250653660895665</v>
      </c>
      <c r="F13" s="211">
        <f>'Meter Reading - Field Services'!R48</f>
        <v>0.46860179245650685</v>
      </c>
      <c r="G13" s="215">
        <f>+'Meter Reading - Field Services'!R16</f>
        <v>152</v>
      </c>
      <c r="H13" s="205">
        <f>'Meter Reading - Field Services'!R49</f>
        <v>5146.2314433707979</v>
      </c>
    </row>
    <row r="14" spans="2:9" ht="132" x14ac:dyDescent="0.25">
      <c r="B14" s="449" t="s">
        <v>5</v>
      </c>
      <c r="C14" s="207" t="s">
        <v>304</v>
      </c>
      <c r="D14" s="209" t="s">
        <v>143</v>
      </c>
      <c r="E14" s="321">
        <f>+'Mesh Network Est.'!C12</f>
        <v>2735</v>
      </c>
      <c r="F14" s="322"/>
      <c r="G14" s="323">
        <f>+DATA!E12*'Mesh Network Est.'!B11</f>
        <v>4.1898531141047588</v>
      </c>
      <c r="H14" s="226">
        <f>+E14*G14</f>
        <v>11459.248267076515</v>
      </c>
    </row>
    <row r="15" spans="2:9" x14ac:dyDescent="0.25">
      <c r="B15" s="449"/>
      <c r="C15" s="207" t="s">
        <v>22</v>
      </c>
      <c r="D15" s="219" t="s">
        <v>139</v>
      </c>
      <c r="E15" s="239">
        <f>+'Mesh Network Est.'!D16</f>
        <v>1000</v>
      </c>
      <c r="F15" s="245"/>
      <c r="G15" s="246">
        <f>DATA!E12</f>
        <v>0.24646194788851525</v>
      </c>
      <c r="H15" s="221">
        <f>+E15*G15</f>
        <v>246.46194788851525</v>
      </c>
      <c r="I15" s="206"/>
    </row>
    <row r="16" spans="2:9" ht="15" customHeight="1" x14ac:dyDescent="0.25">
      <c r="B16" s="446" t="s">
        <v>305</v>
      </c>
      <c r="C16" s="200" t="s">
        <v>304</v>
      </c>
      <c r="D16" s="201" t="s">
        <v>141</v>
      </c>
      <c r="E16" s="202">
        <f>+DATA!G28</f>
        <v>77518.540703988707</v>
      </c>
      <c r="F16" s="211"/>
      <c r="G16" s="218">
        <v>1</v>
      </c>
      <c r="H16" s="205">
        <f>+E16*G16</f>
        <v>77518.540703988707</v>
      </c>
    </row>
    <row r="17" spans="1:8" ht="15" customHeight="1" x14ac:dyDescent="0.25">
      <c r="B17" s="447"/>
      <c r="C17" s="222" t="s">
        <v>10</v>
      </c>
      <c r="D17" s="209" t="s">
        <v>1043</v>
      </c>
      <c r="E17" s="223">
        <f>+'Customer Service Rep Costs'!F15</f>
        <v>4.5385694395333331</v>
      </c>
      <c r="F17" s="247"/>
      <c r="G17" s="225">
        <f>+H26</f>
        <v>1673</v>
      </c>
      <c r="H17" s="226">
        <f>+E17*G17</f>
        <v>7593.026672339266</v>
      </c>
    </row>
    <row r="18" spans="1:8" ht="15" customHeight="1" x14ac:dyDescent="0.25">
      <c r="B18" s="448"/>
      <c r="C18" s="200" t="s">
        <v>304</v>
      </c>
      <c r="D18" s="201" t="s">
        <v>142</v>
      </c>
      <c r="E18" s="202">
        <f>+DATA!G30</f>
        <v>21947.436459472283</v>
      </c>
      <c r="F18" s="211"/>
      <c r="G18" s="218">
        <v>1</v>
      </c>
      <c r="H18" s="205">
        <f>+E18*G18</f>
        <v>21947.436459472283</v>
      </c>
    </row>
    <row r="19" spans="1:8" x14ac:dyDescent="0.25">
      <c r="D19" s="227" t="s">
        <v>120</v>
      </c>
      <c r="E19" s="248"/>
      <c r="F19" s="227"/>
      <c r="G19" s="227"/>
      <c r="H19" s="228">
        <f>SUM(H9:H18)</f>
        <v>403931.04542022885</v>
      </c>
    </row>
    <row r="20" spans="1:8" x14ac:dyDescent="0.25">
      <c r="D20" s="227"/>
      <c r="E20" s="227"/>
      <c r="F20" s="227"/>
      <c r="G20" s="227"/>
      <c r="H20" s="228"/>
    </row>
    <row r="21" spans="1:8" x14ac:dyDescent="0.25">
      <c r="B21" s="195" t="s">
        <v>7</v>
      </c>
      <c r="H21" s="230"/>
    </row>
    <row r="22" spans="1:8" x14ac:dyDescent="0.25">
      <c r="B22" s="195" t="s">
        <v>8</v>
      </c>
      <c r="H22" s="230"/>
    </row>
    <row r="23" spans="1:8" ht="15" x14ac:dyDescent="0.4">
      <c r="G23" s="197"/>
      <c r="H23" s="197" t="s">
        <v>975</v>
      </c>
    </row>
    <row r="24" spans="1:8" x14ac:dyDescent="0.25">
      <c r="A24" s="231">
        <v>1</v>
      </c>
      <c r="B24" s="195" t="s">
        <v>1307</v>
      </c>
      <c r="G24" s="232"/>
      <c r="H24" s="230">
        <f>+DATA!D12</f>
        <v>334509</v>
      </c>
    </row>
    <row r="25" spans="1:8" x14ac:dyDescent="0.25">
      <c r="A25" s="231">
        <v>2</v>
      </c>
      <c r="B25" s="195" t="s">
        <v>100</v>
      </c>
      <c r="G25" s="233"/>
      <c r="H25" s="233">
        <f>+DATA!F11</f>
        <v>5.0000000000000001E-3</v>
      </c>
    </row>
    <row r="26" spans="1:8" x14ac:dyDescent="0.25">
      <c r="A26" s="231">
        <v>3</v>
      </c>
      <c r="B26" s="195" t="s">
        <v>9</v>
      </c>
      <c r="G26" s="230"/>
      <c r="H26" s="230">
        <f>ROUND(+H24*H25,0)</f>
        <v>1673</v>
      </c>
    </row>
    <row r="27" spans="1:8" x14ac:dyDescent="0.25">
      <c r="A27" s="231"/>
      <c r="G27" s="230"/>
      <c r="H27" s="230"/>
    </row>
    <row r="28" spans="1:8" x14ac:dyDescent="0.25">
      <c r="A28" s="231"/>
      <c r="G28" s="230"/>
      <c r="H28" s="230"/>
    </row>
    <row r="29" spans="1:8" x14ac:dyDescent="0.25">
      <c r="A29" s="342" t="s">
        <v>1331</v>
      </c>
      <c r="G29" s="230"/>
      <c r="H29" s="230"/>
    </row>
    <row r="30" spans="1:8" x14ac:dyDescent="0.25">
      <c r="A30" s="231"/>
      <c r="H30" s="230"/>
    </row>
    <row r="31" spans="1:8" x14ac:dyDescent="0.25">
      <c r="A31" s="231"/>
      <c r="B31" s="234" t="s">
        <v>10</v>
      </c>
      <c r="H31" s="230"/>
    </row>
    <row r="32" spans="1:8" x14ac:dyDescent="0.25">
      <c r="A32" s="231">
        <f>1+A26</f>
        <v>4</v>
      </c>
      <c r="B32" s="195" t="s">
        <v>4</v>
      </c>
      <c r="H32" s="228">
        <f>+H9</f>
        <v>43260.991666666669</v>
      </c>
    </row>
    <row r="33" spans="1:9" x14ac:dyDescent="0.25">
      <c r="A33" s="231">
        <f>1+A32</f>
        <v>5</v>
      </c>
      <c r="B33" s="195" t="s">
        <v>297</v>
      </c>
      <c r="H33" s="228">
        <f>+H12</f>
        <v>90530.001508284229</v>
      </c>
    </row>
    <row r="34" spans="1:9" x14ac:dyDescent="0.25">
      <c r="A34" s="231">
        <f>1+A33</f>
        <v>6</v>
      </c>
      <c r="B34" s="195" t="s">
        <v>298</v>
      </c>
      <c r="H34" s="228">
        <f>+H17</f>
        <v>7593.026672339266</v>
      </c>
    </row>
    <row r="35" spans="1:9" x14ac:dyDescent="0.25">
      <c r="A35" s="231">
        <f>1+A34</f>
        <v>7</v>
      </c>
      <c r="B35" s="235" t="s">
        <v>10</v>
      </c>
      <c r="C35" s="235"/>
      <c r="D35" s="235"/>
      <c r="E35" s="235"/>
      <c r="F35" s="235"/>
      <c r="G35" s="235"/>
      <c r="H35" s="236">
        <f>SUM(H32:H34)</f>
        <v>141384.01984729015</v>
      </c>
    </row>
    <row r="36" spans="1:9" x14ac:dyDescent="0.25">
      <c r="A36" s="231">
        <f>1+A35</f>
        <v>8</v>
      </c>
      <c r="B36" s="195" t="s">
        <v>1037</v>
      </c>
      <c r="H36" s="237">
        <f>+H35/H26</f>
        <v>84.509276657077194</v>
      </c>
      <c r="I36" s="195" t="s">
        <v>1504</v>
      </c>
    </row>
    <row r="37" spans="1:9" x14ac:dyDescent="0.25">
      <c r="A37" s="231"/>
      <c r="H37" s="230"/>
      <c r="I37" s="195" t="s">
        <v>1506</v>
      </c>
    </row>
    <row r="38" spans="1:9" x14ac:dyDescent="0.25">
      <c r="A38" s="231"/>
      <c r="B38" s="234" t="s">
        <v>302</v>
      </c>
      <c r="H38" s="230"/>
      <c r="I38" s="195">
        <f>19+36</f>
        <v>55</v>
      </c>
    </row>
    <row r="39" spans="1:9" x14ac:dyDescent="0.25">
      <c r="A39" s="231"/>
      <c r="B39" s="290" t="s">
        <v>1025</v>
      </c>
      <c r="H39" s="228"/>
      <c r="I39" s="237"/>
    </row>
    <row r="40" spans="1:9" x14ac:dyDescent="0.25">
      <c r="A40" s="231">
        <f>1+A36</f>
        <v>9</v>
      </c>
      <c r="B40" s="195" t="s">
        <v>5</v>
      </c>
      <c r="H40" s="239">
        <f>+H14</f>
        <v>11459.248267076515</v>
      </c>
      <c r="I40" s="237"/>
    </row>
    <row r="41" spans="1:9" x14ac:dyDescent="0.25">
      <c r="A41" s="231">
        <f>A40+1</f>
        <v>10</v>
      </c>
      <c r="B41" s="195" t="s">
        <v>11</v>
      </c>
      <c r="H41" s="239">
        <f>H16+H18</f>
        <v>99465.977163460993</v>
      </c>
      <c r="I41" s="237"/>
    </row>
    <row r="42" spans="1:9" x14ac:dyDescent="0.25">
      <c r="A42" s="231">
        <f>A41+1</f>
        <v>11</v>
      </c>
      <c r="B42" s="195" t="s">
        <v>303</v>
      </c>
      <c r="H42" s="239">
        <f>+H40+H41</f>
        <v>110925.22543053751</v>
      </c>
    </row>
    <row r="43" spans="1:9" x14ac:dyDescent="0.25">
      <c r="A43" s="231">
        <f>1+A42</f>
        <v>12</v>
      </c>
      <c r="B43" s="224" t="s">
        <v>983</v>
      </c>
      <c r="C43" s="224"/>
      <c r="D43" s="224"/>
      <c r="E43" s="224"/>
      <c r="F43" s="224"/>
      <c r="G43" s="224"/>
      <c r="H43" s="223">
        <f>+H42/H26</f>
        <v>66.303183162305743</v>
      </c>
    </row>
    <row r="44" spans="1:9" ht="15.6" x14ac:dyDescent="0.25">
      <c r="A44" s="231">
        <f>1+A43</f>
        <v>13</v>
      </c>
      <c r="B44" s="241" t="s">
        <v>1026</v>
      </c>
      <c r="H44" s="318">
        <f>+'LG&amp;E-G AMI - 15-Year'!G58</f>
        <v>1.1671148402045266</v>
      </c>
    </row>
    <row r="45" spans="1:9" x14ac:dyDescent="0.25">
      <c r="A45" s="231"/>
      <c r="H45" s="230"/>
    </row>
    <row r="46" spans="1:9" x14ac:dyDescent="0.25">
      <c r="A46" s="231"/>
      <c r="B46" s="234" t="s">
        <v>12</v>
      </c>
      <c r="H46" s="230"/>
    </row>
    <row r="47" spans="1:9" x14ac:dyDescent="0.25">
      <c r="A47" s="231">
        <f>1+A44</f>
        <v>14</v>
      </c>
      <c r="B47" s="195" t="s">
        <v>4</v>
      </c>
      <c r="H47" s="228">
        <f>+H10+H11</f>
        <v>146229.1067511419</v>
      </c>
      <c r="I47" s="237"/>
    </row>
    <row r="48" spans="1:9" x14ac:dyDescent="0.25">
      <c r="A48" s="231">
        <f>A47+1</f>
        <v>15</v>
      </c>
      <c r="B48" s="195" t="s">
        <v>297</v>
      </c>
      <c r="H48" s="228">
        <f>H13</f>
        <v>5146.2314433707979</v>
      </c>
      <c r="I48" s="237"/>
    </row>
    <row r="49" spans="1:9" x14ac:dyDescent="0.25">
      <c r="A49" s="231">
        <f>A48+1</f>
        <v>16</v>
      </c>
      <c r="B49" s="195" t="s">
        <v>5</v>
      </c>
      <c r="H49" s="228">
        <f>+H15</f>
        <v>246.46194788851525</v>
      </c>
      <c r="I49" s="237"/>
    </row>
    <row r="50" spans="1:9" x14ac:dyDescent="0.25">
      <c r="A50" s="231">
        <f>1+A49</f>
        <v>17</v>
      </c>
      <c r="B50" s="235" t="s">
        <v>13</v>
      </c>
      <c r="C50" s="235"/>
      <c r="D50" s="235"/>
      <c r="E50" s="235"/>
      <c r="F50" s="235"/>
      <c r="G50" s="235"/>
      <c r="H50" s="236">
        <f>SUM(H47:H49)</f>
        <v>151621.80014240122</v>
      </c>
    </row>
    <row r="51" spans="1:9" x14ac:dyDescent="0.25">
      <c r="A51" s="231">
        <f>1+A50</f>
        <v>18</v>
      </c>
      <c r="B51" s="195" t="s">
        <v>984</v>
      </c>
      <c r="H51" s="237">
        <f>ROUND(+H50/H26/12,2)</f>
        <v>7.55</v>
      </c>
    </row>
    <row r="52" spans="1:9" x14ac:dyDescent="0.25">
      <c r="H52" s="230"/>
    </row>
    <row r="53" spans="1:9" x14ac:dyDescent="0.25">
      <c r="A53" s="231">
        <f>1+A51</f>
        <v>19</v>
      </c>
      <c r="B53" s="241" t="s">
        <v>1328</v>
      </c>
      <c r="H53" s="237">
        <f>+H44+H51</f>
        <v>8.7171148402045269</v>
      </c>
    </row>
    <row r="54" spans="1:9" x14ac:dyDescent="0.25">
      <c r="H54" s="230"/>
    </row>
    <row r="55" spans="1:9" ht="15.6" x14ac:dyDescent="0.25">
      <c r="B55" s="241" t="s">
        <v>1327</v>
      </c>
      <c r="H55" s="230"/>
    </row>
    <row r="56" spans="1:9" x14ac:dyDescent="0.25">
      <c r="H56" s="230"/>
    </row>
    <row r="57" spans="1:9" x14ac:dyDescent="0.25">
      <c r="H57" s="230"/>
    </row>
  </sheetData>
  <mergeCells count="7">
    <mergeCell ref="B12:B13"/>
    <mergeCell ref="B16:B18"/>
    <mergeCell ref="B14:B15"/>
    <mergeCell ref="B1:H1"/>
    <mergeCell ref="B2:H2"/>
    <mergeCell ref="B3:H3"/>
    <mergeCell ref="B9:B11"/>
  </mergeCells>
  <pageMargins left="0.7" right="0.7" top="0.75" bottom="0.75" header="0.3" footer="0.3"/>
  <pageSetup scale="7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1">
    <tabColor rgb="FFFF0000"/>
  </sheetPr>
  <dimension ref="A1:J56"/>
  <sheetViews>
    <sheetView showGridLines="0" view="pageBreakPreview" zoomScale="60" zoomScaleNormal="100" workbookViewId="0"/>
  </sheetViews>
  <sheetFormatPr defaultColWidth="9.109375" defaultRowHeight="13.2" x14ac:dyDescent="0.25"/>
  <cols>
    <col min="1" max="1" width="3.88671875" style="195" bestFit="1" customWidth="1"/>
    <col min="2" max="2" width="23.88671875" style="195" customWidth="1"/>
    <col min="3" max="8" width="15.6640625" style="195" customWidth="1"/>
    <col min="9" max="9" width="9.109375" style="195"/>
    <col min="10" max="10" width="9.5546875" style="195" bestFit="1" customWidth="1"/>
    <col min="11" max="16384" width="9.109375" style="195"/>
  </cols>
  <sheetData>
    <row r="1" spans="2:10" x14ac:dyDescent="0.25">
      <c r="B1" s="450" t="s">
        <v>107</v>
      </c>
      <c r="C1" s="450"/>
      <c r="D1" s="450"/>
      <c r="E1" s="450"/>
      <c r="F1" s="450"/>
      <c r="G1" s="450"/>
      <c r="H1" s="450"/>
    </row>
    <row r="2" spans="2:10" x14ac:dyDescent="0.25">
      <c r="B2" s="450" t="s">
        <v>1308</v>
      </c>
      <c r="C2" s="450"/>
      <c r="D2" s="450"/>
      <c r="E2" s="450"/>
      <c r="F2" s="450"/>
      <c r="G2" s="450"/>
      <c r="H2" s="450"/>
    </row>
    <row r="3" spans="2:10" x14ac:dyDescent="0.25">
      <c r="B3" s="450" t="s">
        <v>106</v>
      </c>
      <c r="C3" s="450"/>
      <c r="D3" s="450"/>
      <c r="E3" s="450"/>
      <c r="F3" s="450"/>
      <c r="G3" s="450"/>
      <c r="H3" s="450"/>
    </row>
    <row r="6" spans="2:10" x14ac:dyDescent="0.25">
      <c r="B6" s="195" t="s">
        <v>6</v>
      </c>
    </row>
    <row r="8" spans="2:10" ht="30" x14ac:dyDescent="0.4">
      <c r="B8" s="196" t="s">
        <v>0</v>
      </c>
      <c r="C8" s="196" t="s">
        <v>1</v>
      </c>
      <c r="D8" s="196" t="s">
        <v>2</v>
      </c>
      <c r="E8" s="197" t="s">
        <v>294</v>
      </c>
      <c r="F8" s="197" t="s">
        <v>295</v>
      </c>
      <c r="G8" s="198" t="s">
        <v>296</v>
      </c>
      <c r="H8" s="199" t="s">
        <v>3</v>
      </c>
    </row>
    <row r="9" spans="2:10" ht="92.4" x14ac:dyDescent="0.25">
      <c r="B9" s="451" t="s">
        <v>4</v>
      </c>
      <c r="C9" s="200" t="s">
        <v>10</v>
      </c>
      <c r="D9" s="214" t="s">
        <v>1011</v>
      </c>
      <c r="E9" s="317">
        <f>+'Meter Reading - Field Services'!L23</f>
        <v>69.623407999999998</v>
      </c>
      <c r="F9" s="331">
        <f>+'Meter Reading - Field Services'!L45</f>
        <v>0.41666666666666669</v>
      </c>
      <c r="G9" s="316">
        <f>+H26</f>
        <v>2738</v>
      </c>
      <c r="H9" s="205">
        <f>+E9*F9*G9</f>
        <v>79428.704626666658</v>
      </c>
    </row>
    <row r="10" spans="2:10" ht="92.4" x14ac:dyDescent="0.25">
      <c r="B10" s="451"/>
      <c r="C10" s="207" t="s">
        <v>22</v>
      </c>
      <c r="D10" s="214" t="s">
        <v>1015</v>
      </c>
      <c r="E10" s="243">
        <f>+H10/G10/F10</f>
        <v>97.697233405812796</v>
      </c>
      <c r="F10" s="331">
        <f>+'Meter Reading - Field Services'!L32/60</f>
        <v>0.23333333333333334</v>
      </c>
      <c r="G10" s="215">
        <f>+H26*12</f>
        <v>32856</v>
      </c>
      <c r="H10" s="205">
        <f>+'Meter Reading - Field Services'!L40</f>
        <v>748986.07018232322</v>
      </c>
    </row>
    <row r="11" spans="2:10" ht="158.4" x14ac:dyDescent="0.25">
      <c r="B11" s="451"/>
      <c r="C11" s="207" t="s">
        <v>22</v>
      </c>
      <c r="D11" s="213" t="s">
        <v>1051</v>
      </c>
      <c r="E11" s="243">
        <f>+H11/G11/F11</f>
        <v>76.887662385964916</v>
      </c>
      <c r="F11" s="331">
        <f>+'Meter Reading - Field Services'!L48</f>
        <v>0.52411868611832346</v>
      </c>
      <c r="G11" s="204">
        <f>+'Meter Reading - Field Services'!L16</f>
        <v>1</v>
      </c>
      <c r="H11" s="205">
        <f>'Meter Reading - Field Services'!L49</f>
        <v>40.298260588441174</v>
      </c>
      <c r="J11" s="240"/>
    </row>
    <row r="12" spans="2:10" ht="158.4" x14ac:dyDescent="0.25">
      <c r="B12" s="445" t="s">
        <v>297</v>
      </c>
      <c r="C12" s="207" t="s">
        <v>10</v>
      </c>
      <c r="D12" s="214" t="s">
        <v>1012</v>
      </c>
      <c r="E12" s="243">
        <f>+H12/G12/F12</f>
        <v>63.183506021052644</v>
      </c>
      <c r="F12" s="331">
        <f>+'Meter Reading - Field Services'!U52</f>
        <v>0.63472903323201024</v>
      </c>
      <c r="G12" s="251">
        <f>+H26</f>
        <v>2738</v>
      </c>
      <c r="H12" s="205">
        <f>+'Meter Reading - Field Services'!U53</f>
        <v>109805.86278730159</v>
      </c>
    </row>
    <row r="13" spans="2:10" ht="118.8" x14ac:dyDescent="0.25">
      <c r="B13" s="445"/>
      <c r="C13" s="207" t="s">
        <v>22</v>
      </c>
      <c r="D13" s="214" t="s">
        <v>1046</v>
      </c>
      <c r="E13" s="243">
        <f>+H13/G13/F13</f>
        <v>63.183506021052629</v>
      </c>
      <c r="F13" s="332">
        <f>+'Meter Reading - Field Services'!U48</f>
        <v>0.52411868611832346</v>
      </c>
      <c r="G13" s="251">
        <f>'Meter Reading - Field Services'!U16</f>
        <v>310</v>
      </c>
      <c r="H13" s="205">
        <f>'Meter Reading - Field Services'!U49</f>
        <v>10265.853409632018</v>
      </c>
    </row>
    <row r="14" spans="2:10" ht="132" x14ac:dyDescent="0.25">
      <c r="B14" s="449" t="s">
        <v>5</v>
      </c>
      <c r="C14" s="200" t="s">
        <v>304</v>
      </c>
      <c r="D14" s="214" t="s">
        <v>143</v>
      </c>
      <c r="E14" s="252">
        <f>+'Mesh Network Est.'!C12</f>
        <v>2735</v>
      </c>
      <c r="F14" s="213"/>
      <c r="G14" s="218">
        <f>'Mesh Network Est.'!B11*DATA!E13</f>
        <v>6.8589870354925129</v>
      </c>
      <c r="H14" s="205">
        <f>+E14*G14</f>
        <v>18759.329542072024</v>
      </c>
    </row>
    <row r="15" spans="2:10" x14ac:dyDescent="0.25">
      <c r="B15" s="449"/>
      <c r="C15" s="207" t="s">
        <v>22</v>
      </c>
      <c r="D15" s="219" t="s">
        <v>139</v>
      </c>
      <c r="E15" s="252">
        <f>+'Mesh Network Est.'!D16</f>
        <v>1000</v>
      </c>
      <c r="G15" s="253">
        <f>+DATA!E13</f>
        <v>0.40346982561720662</v>
      </c>
      <c r="H15" s="221">
        <f>+E15*G15</f>
        <v>403.4698256172066</v>
      </c>
      <c r="J15" s="206"/>
    </row>
    <row r="16" spans="2:10" ht="15" customHeight="1" x14ac:dyDescent="0.25">
      <c r="B16" s="446" t="s">
        <v>305</v>
      </c>
      <c r="C16" s="200" t="s">
        <v>304</v>
      </c>
      <c r="D16" s="201" t="s">
        <v>141</v>
      </c>
      <c r="E16" s="252">
        <f>+DATA!H28</f>
        <v>126901.5049499091</v>
      </c>
      <c r="F16" s="203"/>
      <c r="G16" s="218">
        <v>1</v>
      </c>
      <c r="H16" s="205">
        <f>+E16*G16</f>
        <v>126901.5049499091</v>
      </c>
    </row>
    <row r="17" spans="1:9" ht="15" customHeight="1" x14ac:dyDescent="0.25">
      <c r="B17" s="447"/>
      <c r="C17" s="222" t="s">
        <v>10</v>
      </c>
      <c r="D17" s="209" t="s">
        <v>1043</v>
      </c>
      <c r="E17" s="223">
        <f>+'Customer Service Rep Costs'!I15</f>
        <v>4.6154570987333328</v>
      </c>
      <c r="F17" s="224"/>
      <c r="G17" s="225">
        <f>+H26</f>
        <v>2738</v>
      </c>
      <c r="H17" s="226">
        <f>+E17*G17</f>
        <v>12637.121536331864</v>
      </c>
    </row>
    <row r="18" spans="1:9" ht="15" customHeight="1" x14ac:dyDescent="0.25">
      <c r="B18" s="448"/>
      <c r="C18" s="200" t="s">
        <v>304</v>
      </c>
      <c r="D18" s="201" t="s">
        <v>142</v>
      </c>
      <c r="E18" s="202">
        <f>+DATA!H30</f>
        <v>35928.987971212249</v>
      </c>
      <c r="F18" s="203"/>
      <c r="G18" s="218">
        <v>1</v>
      </c>
      <c r="H18" s="205">
        <f>+E18*G18</f>
        <v>35928.987971212249</v>
      </c>
    </row>
    <row r="19" spans="1:9" x14ac:dyDescent="0.25">
      <c r="D19" s="227" t="s">
        <v>120</v>
      </c>
      <c r="E19" s="227"/>
      <c r="F19" s="227"/>
      <c r="G19" s="227"/>
      <c r="H19" s="228">
        <f>SUM(H9:H18)</f>
        <v>1143157.2030916545</v>
      </c>
    </row>
    <row r="20" spans="1:9" x14ac:dyDescent="0.25">
      <c r="D20" s="227"/>
      <c r="E20" s="227"/>
      <c r="F20" s="227"/>
      <c r="G20" s="227"/>
      <c r="H20" s="228"/>
    </row>
    <row r="21" spans="1:9" x14ac:dyDescent="0.25">
      <c r="B21" s="195" t="s">
        <v>7</v>
      </c>
      <c r="H21" s="230"/>
    </row>
    <row r="22" spans="1:9" x14ac:dyDescent="0.25">
      <c r="B22" s="195" t="s">
        <v>8</v>
      </c>
      <c r="H22" s="230"/>
    </row>
    <row r="23" spans="1:9" ht="15" x14ac:dyDescent="0.4">
      <c r="G23" s="197"/>
      <c r="H23" s="197" t="s">
        <v>975</v>
      </c>
    </row>
    <row r="24" spans="1:9" x14ac:dyDescent="0.25">
      <c r="A24" s="231">
        <v>1</v>
      </c>
      <c r="B24" s="195" t="s">
        <v>1307</v>
      </c>
      <c r="G24" s="232"/>
      <c r="H24" s="232">
        <f>+DATA!D13</f>
        <v>547607</v>
      </c>
    </row>
    <row r="25" spans="1:9" x14ac:dyDescent="0.25">
      <c r="A25" s="231">
        <v>2</v>
      </c>
      <c r="B25" s="195" t="s">
        <v>100</v>
      </c>
      <c r="G25" s="233"/>
      <c r="H25" s="249">
        <f>+DATA!F11</f>
        <v>5.0000000000000001E-3</v>
      </c>
    </row>
    <row r="26" spans="1:9" x14ac:dyDescent="0.25">
      <c r="A26" s="231">
        <v>3</v>
      </c>
      <c r="B26" s="195" t="s">
        <v>9</v>
      </c>
      <c r="G26" s="230"/>
      <c r="H26" s="230">
        <f>ROUND(+H24*H25,0)</f>
        <v>2738</v>
      </c>
    </row>
    <row r="27" spans="1:9" x14ac:dyDescent="0.25">
      <c r="A27" s="231"/>
      <c r="H27" s="230"/>
    </row>
    <row r="28" spans="1:9" x14ac:dyDescent="0.25">
      <c r="A28" s="343" t="s">
        <v>1332</v>
      </c>
      <c r="H28" s="230"/>
    </row>
    <row r="29" spans="1:9" x14ac:dyDescent="0.25">
      <c r="A29" s="231"/>
      <c r="H29" s="230"/>
    </row>
    <row r="30" spans="1:9" x14ac:dyDescent="0.25">
      <c r="A30" s="231"/>
      <c r="B30" s="234" t="s">
        <v>10</v>
      </c>
      <c r="H30" s="230"/>
    </row>
    <row r="31" spans="1:9" x14ac:dyDescent="0.25">
      <c r="A31" s="231">
        <f>1+A26</f>
        <v>4</v>
      </c>
      <c r="B31" s="195" t="s">
        <v>4</v>
      </c>
      <c r="H31" s="228">
        <f>+H9</f>
        <v>79428.704626666658</v>
      </c>
      <c r="I31" s="238"/>
    </row>
    <row r="32" spans="1:9" x14ac:dyDescent="0.25">
      <c r="A32" s="231">
        <f>1+A31</f>
        <v>5</v>
      </c>
      <c r="B32" s="195" t="s">
        <v>297</v>
      </c>
      <c r="H32" s="228">
        <f>+H12</f>
        <v>109805.86278730159</v>
      </c>
      <c r="I32" s="238"/>
    </row>
    <row r="33" spans="1:9" x14ac:dyDescent="0.25">
      <c r="A33" s="231">
        <f>1+A32</f>
        <v>6</v>
      </c>
      <c r="B33" s="195" t="s">
        <v>298</v>
      </c>
      <c r="H33" s="228">
        <f>+H17</f>
        <v>12637.121536331864</v>
      </c>
      <c r="I33" s="238"/>
    </row>
    <row r="34" spans="1:9" x14ac:dyDescent="0.25">
      <c r="A34" s="231">
        <f>1+A33</f>
        <v>7</v>
      </c>
      <c r="B34" s="235" t="s">
        <v>10</v>
      </c>
      <c r="C34" s="235"/>
      <c r="D34" s="235"/>
      <c r="E34" s="235"/>
      <c r="F34" s="235"/>
      <c r="G34" s="235"/>
      <c r="H34" s="236">
        <f>SUM(H31:H33)</f>
        <v>201871.68895030013</v>
      </c>
    </row>
    <row r="35" spans="1:9" x14ac:dyDescent="0.25">
      <c r="A35" s="231">
        <f>1+A34</f>
        <v>8</v>
      </c>
      <c r="B35" s="195" t="s">
        <v>1037</v>
      </c>
      <c r="H35" s="237">
        <f>+H34/H26</f>
        <v>73.72961612501831</v>
      </c>
      <c r="I35" s="195" t="s">
        <v>1505</v>
      </c>
    </row>
    <row r="36" spans="1:9" x14ac:dyDescent="0.25">
      <c r="A36" s="231"/>
      <c r="H36" s="230"/>
      <c r="I36" s="195" t="s">
        <v>1502</v>
      </c>
    </row>
    <row r="37" spans="1:9" x14ac:dyDescent="0.25">
      <c r="A37" s="231"/>
      <c r="B37" s="234" t="s">
        <v>302</v>
      </c>
      <c r="H37" s="230"/>
      <c r="I37" s="195">
        <f>17+29</f>
        <v>46</v>
      </c>
    </row>
    <row r="38" spans="1:9" x14ac:dyDescent="0.25">
      <c r="A38" s="231"/>
      <c r="B38" s="290" t="s">
        <v>1025</v>
      </c>
      <c r="H38" s="228"/>
      <c r="I38" s="238"/>
    </row>
    <row r="39" spans="1:9" x14ac:dyDescent="0.25">
      <c r="A39" s="231">
        <f>1+A35</f>
        <v>9</v>
      </c>
      <c r="B39" s="195" t="s">
        <v>5</v>
      </c>
      <c r="H39" s="239">
        <f>+H14</f>
        <v>18759.329542072024</v>
      </c>
      <c r="I39" s="238"/>
    </row>
    <row r="40" spans="1:9" x14ac:dyDescent="0.25">
      <c r="A40" s="231">
        <f>A39+1</f>
        <v>10</v>
      </c>
      <c r="B40" s="195" t="s">
        <v>11</v>
      </c>
      <c r="H40" s="239">
        <f>H16+H18</f>
        <v>162830.49292112136</v>
      </c>
      <c r="I40" s="238"/>
    </row>
    <row r="41" spans="1:9" x14ac:dyDescent="0.25">
      <c r="A41" s="231">
        <f>A40+1</f>
        <v>11</v>
      </c>
      <c r="B41" s="195" t="s">
        <v>303</v>
      </c>
      <c r="H41" s="239">
        <f>+H39+H40</f>
        <v>181589.82246319338</v>
      </c>
    </row>
    <row r="42" spans="1:9" x14ac:dyDescent="0.25">
      <c r="A42" s="231">
        <f>1+A41</f>
        <v>12</v>
      </c>
      <c r="B42" s="224" t="s">
        <v>983</v>
      </c>
      <c r="C42" s="224"/>
      <c r="D42" s="224"/>
      <c r="E42" s="224"/>
      <c r="F42" s="224"/>
      <c r="G42" s="224"/>
      <c r="H42" s="223">
        <f>+H41/H26</f>
        <v>66.322068101969833</v>
      </c>
    </row>
    <row r="43" spans="1:9" ht="15.6" x14ac:dyDescent="0.25">
      <c r="A43" s="231">
        <f>1+A42</f>
        <v>13</v>
      </c>
      <c r="B43" s="241" t="s">
        <v>1026</v>
      </c>
      <c r="H43" s="318">
        <f>+'KU AMI - 15-Year'!G58</f>
        <v>1.1631648333907059</v>
      </c>
    </row>
    <row r="44" spans="1:9" x14ac:dyDescent="0.25">
      <c r="A44" s="231"/>
      <c r="H44" s="330"/>
    </row>
    <row r="45" spans="1:9" x14ac:dyDescent="0.25">
      <c r="A45" s="231"/>
      <c r="B45" s="234" t="s">
        <v>12</v>
      </c>
      <c r="H45" s="230"/>
    </row>
    <row r="46" spans="1:9" x14ac:dyDescent="0.25">
      <c r="A46" s="231">
        <f>1+A43</f>
        <v>14</v>
      </c>
      <c r="B46" s="195" t="s">
        <v>4</v>
      </c>
      <c r="H46" s="228">
        <f>+H10+H11</f>
        <v>749026.36844291165</v>
      </c>
      <c r="I46" s="238"/>
    </row>
    <row r="47" spans="1:9" x14ac:dyDescent="0.25">
      <c r="A47" s="231">
        <f>A46+1</f>
        <v>15</v>
      </c>
      <c r="B47" s="195" t="s">
        <v>297</v>
      </c>
      <c r="H47" s="228">
        <f>H13</f>
        <v>10265.853409632018</v>
      </c>
      <c r="I47" s="238"/>
    </row>
    <row r="48" spans="1:9" x14ac:dyDescent="0.25">
      <c r="A48" s="231">
        <f>A47+1</f>
        <v>16</v>
      </c>
      <c r="B48" s="195" t="s">
        <v>5</v>
      </c>
      <c r="H48" s="228">
        <f>+H15</f>
        <v>403.4698256172066</v>
      </c>
      <c r="I48" s="238"/>
    </row>
    <row r="49" spans="1:9" x14ac:dyDescent="0.25">
      <c r="A49" s="231">
        <f>1+A48</f>
        <v>17</v>
      </c>
      <c r="B49" s="235" t="s">
        <v>13</v>
      </c>
      <c r="C49" s="235"/>
      <c r="D49" s="235"/>
      <c r="E49" s="235"/>
      <c r="F49" s="235"/>
      <c r="G49" s="235"/>
      <c r="H49" s="236">
        <f>SUM(H46:H48)</f>
        <v>759695.6916781608</v>
      </c>
    </row>
    <row r="50" spans="1:9" x14ac:dyDescent="0.25">
      <c r="A50" s="231">
        <f>1+A49</f>
        <v>18</v>
      </c>
      <c r="B50" s="195" t="s">
        <v>984</v>
      </c>
      <c r="H50" s="237">
        <f>+H49/H26/12</f>
        <v>23.121977467682029</v>
      </c>
      <c r="I50" s="242"/>
    </row>
    <row r="51" spans="1:9" x14ac:dyDescent="0.25">
      <c r="H51" s="230"/>
    </row>
    <row r="52" spans="1:9" x14ac:dyDescent="0.25">
      <c r="A52" s="231">
        <f>1+A50</f>
        <v>19</v>
      </c>
      <c r="B52" s="241" t="s">
        <v>1328</v>
      </c>
      <c r="H52" s="237">
        <f>+H43+H50</f>
        <v>24.285142301072735</v>
      </c>
    </row>
    <row r="53" spans="1:9" x14ac:dyDescent="0.25">
      <c r="H53" s="230"/>
    </row>
    <row r="54" spans="1:9" ht="15.6" x14ac:dyDescent="0.25">
      <c r="B54" s="241" t="s">
        <v>1327</v>
      </c>
      <c r="H54" s="230"/>
    </row>
    <row r="55" spans="1:9" x14ac:dyDescent="0.25">
      <c r="H55" s="230"/>
    </row>
    <row r="56" spans="1:9" x14ac:dyDescent="0.25">
      <c r="H56" s="230"/>
    </row>
  </sheetData>
  <mergeCells count="7">
    <mergeCell ref="B12:B13"/>
    <mergeCell ref="B16:B18"/>
    <mergeCell ref="B1:H1"/>
    <mergeCell ref="B2:H2"/>
    <mergeCell ref="B3:H3"/>
    <mergeCell ref="B14:B15"/>
    <mergeCell ref="B9:B11"/>
  </mergeCells>
  <pageMargins left="0.7" right="0.7" top="0.75" bottom="0.75" header="0.3" footer="0.3"/>
  <pageSetup scale="7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tabColor theme="4"/>
  </sheetPr>
  <dimension ref="A1:J58"/>
  <sheetViews>
    <sheetView showGridLines="0" zoomScaleNormal="100" workbookViewId="0"/>
  </sheetViews>
  <sheetFormatPr defaultRowHeight="13.2" x14ac:dyDescent="0.25"/>
  <cols>
    <col min="1" max="1" width="8.5546875" style="6" customWidth="1"/>
    <col min="2" max="9" width="16" style="6" customWidth="1"/>
    <col min="10" max="256" width="9.109375" style="6"/>
    <col min="257" max="257" width="8.5546875" style="6" customWidth="1"/>
    <col min="258" max="265" width="16" style="6" customWidth="1"/>
    <col min="266" max="512" width="9.109375" style="6"/>
    <col min="513" max="513" width="8.5546875" style="6" customWidth="1"/>
    <col min="514" max="521" width="16" style="6" customWidth="1"/>
    <col min="522" max="768" width="9.109375" style="6"/>
    <col min="769" max="769" width="8.5546875" style="6" customWidth="1"/>
    <col min="770" max="777" width="16" style="6" customWidth="1"/>
    <col min="778" max="1024" width="9.109375" style="6"/>
    <col min="1025" max="1025" width="8.5546875" style="6" customWidth="1"/>
    <col min="1026" max="1033" width="16" style="6" customWidth="1"/>
    <col min="1034" max="1280" width="9.109375" style="6"/>
    <col min="1281" max="1281" width="8.5546875" style="6" customWidth="1"/>
    <col min="1282" max="1289" width="16" style="6" customWidth="1"/>
    <col min="1290" max="1536" width="9.109375" style="6"/>
    <col min="1537" max="1537" width="8.5546875" style="6" customWidth="1"/>
    <col min="1538" max="1545" width="16" style="6" customWidth="1"/>
    <col min="1546" max="1792" width="9.109375" style="6"/>
    <col min="1793" max="1793" width="8.5546875" style="6" customWidth="1"/>
    <col min="1794" max="1801" width="16" style="6" customWidth="1"/>
    <col min="1802" max="2048" width="9.109375" style="6"/>
    <col min="2049" max="2049" width="8.5546875" style="6" customWidth="1"/>
    <col min="2050" max="2057" width="16" style="6" customWidth="1"/>
    <col min="2058" max="2304" width="9.109375" style="6"/>
    <col min="2305" max="2305" width="8.5546875" style="6" customWidth="1"/>
    <col min="2306" max="2313" width="16" style="6" customWidth="1"/>
    <col min="2314" max="2560" width="9.109375" style="6"/>
    <col min="2561" max="2561" width="8.5546875" style="6" customWidth="1"/>
    <col min="2562" max="2569" width="16" style="6" customWidth="1"/>
    <col min="2570" max="2816" width="9.109375" style="6"/>
    <col min="2817" max="2817" width="8.5546875" style="6" customWidth="1"/>
    <col min="2818" max="2825" width="16" style="6" customWidth="1"/>
    <col min="2826" max="3072" width="9.109375" style="6"/>
    <col min="3073" max="3073" width="8.5546875" style="6" customWidth="1"/>
    <col min="3074" max="3081" width="16" style="6" customWidth="1"/>
    <col min="3082" max="3328" width="9.109375" style="6"/>
    <col min="3329" max="3329" width="8.5546875" style="6" customWidth="1"/>
    <col min="3330" max="3337" width="16" style="6" customWidth="1"/>
    <col min="3338" max="3584" width="9.109375" style="6"/>
    <col min="3585" max="3585" width="8.5546875" style="6" customWidth="1"/>
    <col min="3586" max="3593" width="16" style="6" customWidth="1"/>
    <col min="3594" max="3840" width="9.109375" style="6"/>
    <col min="3841" max="3841" width="8.5546875" style="6" customWidth="1"/>
    <col min="3842" max="3849" width="16" style="6" customWidth="1"/>
    <col min="3850" max="4096" width="9.109375" style="6"/>
    <col min="4097" max="4097" width="8.5546875" style="6" customWidth="1"/>
    <col min="4098" max="4105" width="16" style="6" customWidth="1"/>
    <col min="4106" max="4352" width="9.109375" style="6"/>
    <col min="4353" max="4353" width="8.5546875" style="6" customWidth="1"/>
    <col min="4354" max="4361" width="16" style="6" customWidth="1"/>
    <col min="4362" max="4608" width="9.109375" style="6"/>
    <col min="4609" max="4609" width="8.5546875" style="6" customWidth="1"/>
    <col min="4610" max="4617" width="16" style="6" customWidth="1"/>
    <col min="4618" max="4864" width="9.109375" style="6"/>
    <col min="4865" max="4865" width="8.5546875" style="6" customWidth="1"/>
    <col min="4866" max="4873" width="16" style="6" customWidth="1"/>
    <col min="4874" max="5120" width="9.109375" style="6"/>
    <col min="5121" max="5121" width="8.5546875" style="6" customWidth="1"/>
    <col min="5122" max="5129" width="16" style="6" customWidth="1"/>
    <col min="5130" max="5376" width="9.109375" style="6"/>
    <col min="5377" max="5377" width="8.5546875" style="6" customWidth="1"/>
    <col min="5378" max="5385" width="16" style="6" customWidth="1"/>
    <col min="5386" max="5632" width="9.109375" style="6"/>
    <col min="5633" max="5633" width="8.5546875" style="6" customWidth="1"/>
    <col min="5634" max="5641" width="16" style="6" customWidth="1"/>
    <col min="5642" max="5888" width="9.109375" style="6"/>
    <col min="5889" max="5889" width="8.5546875" style="6" customWidth="1"/>
    <col min="5890" max="5897" width="16" style="6" customWidth="1"/>
    <col min="5898" max="6144" width="9.109375" style="6"/>
    <col min="6145" max="6145" width="8.5546875" style="6" customWidth="1"/>
    <col min="6146" max="6153" width="16" style="6" customWidth="1"/>
    <col min="6154" max="6400" width="9.109375" style="6"/>
    <col min="6401" max="6401" width="8.5546875" style="6" customWidth="1"/>
    <col min="6402" max="6409" width="16" style="6" customWidth="1"/>
    <col min="6410" max="6656" width="9.109375" style="6"/>
    <col min="6657" max="6657" width="8.5546875" style="6" customWidth="1"/>
    <col min="6658" max="6665" width="16" style="6" customWidth="1"/>
    <col min="6666" max="6912" width="9.109375" style="6"/>
    <col min="6913" max="6913" width="8.5546875" style="6" customWidth="1"/>
    <col min="6914" max="6921" width="16" style="6" customWidth="1"/>
    <col min="6922" max="7168" width="9.109375" style="6"/>
    <col min="7169" max="7169" width="8.5546875" style="6" customWidth="1"/>
    <col min="7170" max="7177" width="16" style="6" customWidth="1"/>
    <col min="7178" max="7424" width="9.109375" style="6"/>
    <col min="7425" max="7425" width="8.5546875" style="6" customWidth="1"/>
    <col min="7426" max="7433" width="16" style="6" customWidth="1"/>
    <col min="7434" max="7680" width="9.109375" style="6"/>
    <col min="7681" max="7681" width="8.5546875" style="6" customWidth="1"/>
    <col min="7682" max="7689" width="16" style="6" customWidth="1"/>
    <col min="7690" max="7936" width="9.109375" style="6"/>
    <col min="7937" max="7937" width="8.5546875" style="6" customWidth="1"/>
    <col min="7938" max="7945" width="16" style="6" customWidth="1"/>
    <col min="7946" max="8192" width="9.109375" style="6"/>
    <col min="8193" max="8193" width="8.5546875" style="6" customWidth="1"/>
    <col min="8194" max="8201" width="16" style="6" customWidth="1"/>
    <col min="8202" max="8448" width="9.109375" style="6"/>
    <col min="8449" max="8449" width="8.5546875" style="6" customWidth="1"/>
    <col min="8450" max="8457" width="16" style="6" customWidth="1"/>
    <col min="8458" max="8704" width="9.109375" style="6"/>
    <col min="8705" max="8705" width="8.5546875" style="6" customWidth="1"/>
    <col min="8706" max="8713" width="16" style="6" customWidth="1"/>
    <col min="8714" max="8960" width="9.109375" style="6"/>
    <col min="8961" max="8961" width="8.5546875" style="6" customWidth="1"/>
    <col min="8962" max="8969" width="16" style="6" customWidth="1"/>
    <col min="8970" max="9216" width="9.109375" style="6"/>
    <col min="9217" max="9217" width="8.5546875" style="6" customWidth="1"/>
    <col min="9218" max="9225" width="16" style="6" customWidth="1"/>
    <col min="9226" max="9472" width="9.109375" style="6"/>
    <col min="9473" max="9473" width="8.5546875" style="6" customWidth="1"/>
    <col min="9474" max="9481" width="16" style="6" customWidth="1"/>
    <col min="9482" max="9728" width="9.109375" style="6"/>
    <col min="9729" max="9729" width="8.5546875" style="6" customWidth="1"/>
    <col min="9730" max="9737" width="16" style="6" customWidth="1"/>
    <col min="9738" max="9984" width="9.109375" style="6"/>
    <col min="9985" max="9985" width="8.5546875" style="6" customWidth="1"/>
    <col min="9986" max="9993" width="16" style="6" customWidth="1"/>
    <col min="9994" max="10240" width="9.109375" style="6"/>
    <col min="10241" max="10241" width="8.5546875" style="6" customWidth="1"/>
    <col min="10242" max="10249" width="16" style="6" customWidth="1"/>
    <col min="10250" max="10496" width="9.109375" style="6"/>
    <col min="10497" max="10497" width="8.5546875" style="6" customWidth="1"/>
    <col min="10498" max="10505" width="16" style="6" customWidth="1"/>
    <col min="10506" max="10752" width="9.109375" style="6"/>
    <col min="10753" max="10753" width="8.5546875" style="6" customWidth="1"/>
    <col min="10754" max="10761" width="16" style="6" customWidth="1"/>
    <col min="10762" max="11008" width="9.109375" style="6"/>
    <col min="11009" max="11009" width="8.5546875" style="6" customWidth="1"/>
    <col min="11010" max="11017" width="16" style="6" customWidth="1"/>
    <col min="11018" max="11264" width="9.109375" style="6"/>
    <col min="11265" max="11265" width="8.5546875" style="6" customWidth="1"/>
    <col min="11266" max="11273" width="16" style="6" customWidth="1"/>
    <col min="11274" max="11520" width="9.109375" style="6"/>
    <col min="11521" max="11521" width="8.5546875" style="6" customWidth="1"/>
    <col min="11522" max="11529" width="16" style="6" customWidth="1"/>
    <col min="11530" max="11776" width="9.109375" style="6"/>
    <col min="11777" max="11777" width="8.5546875" style="6" customWidth="1"/>
    <col min="11778" max="11785" width="16" style="6" customWidth="1"/>
    <col min="11786" max="12032" width="9.109375" style="6"/>
    <col min="12033" max="12033" width="8.5546875" style="6" customWidth="1"/>
    <col min="12034" max="12041" width="16" style="6" customWidth="1"/>
    <col min="12042" max="12288" width="9.109375" style="6"/>
    <col min="12289" max="12289" width="8.5546875" style="6" customWidth="1"/>
    <col min="12290" max="12297" width="16" style="6" customWidth="1"/>
    <col min="12298" max="12544" width="9.109375" style="6"/>
    <col min="12545" max="12545" width="8.5546875" style="6" customWidth="1"/>
    <col min="12546" max="12553" width="16" style="6" customWidth="1"/>
    <col min="12554" max="12800" width="9.109375" style="6"/>
    <col min="12801" max="12801" width="8.5546875" style="6" customWidth="1"/>
    <col min="12802" max="12809" width="16" style="6" customWidth="1"/>
    <col min="12810" max="13056" width="9.109375" style="6"/>
    <col min="13057" max="13057" width="8.5546875" style="6" customWidth="1"/>
    <col min="13058" max="13065" width="16" style="6" customWidth="1"/>
    <col min="13066" max="13312" width="9.109375" style="6"/>
    <col min="13313" max="13313" width="8.5546875" style="6" customWidth="1"/>
    <col min="13314" max="13321" width="16" style="6" customWidth="1"/>
    <col min="13322" max="13568" width="9.109375" style="6"/>
    <col min="13569" max="13569" width="8.5546875" style="6" customWidth="1"/>
    <col min="13570" max="13577" width="16" style="6" customWidth="1"/>
    <col min="13578" max="13824" width="9.109375" style="6"/>
    <col min="13825" max="13825" width="8.5546875" style="6" customWidth="1"/>
    <col min="13826" max="13833" width="16" style="6" customWidth="1"/>
    <col min="13834" max="14080" width="9.109375" style="6"/>
    <col min="14081" max="14081" width="8.5546875" style="6" customWidth="1"/>
    <col min="14082" max="14089" width="16" style="6" customWidth="1"/>
    <col min="14090" max="14336" width="9.109375" style="6"/>
    <col min="14337" max="14337" width="8.5546875" style="6" customWidth="1"/>
    <col min="14338" max="14345" width="16" style="6" customWidth="1"/>
    <col min="14346" max="14592" width="9.109375" style="6"/>
    <col min="14593" max="14593" width="8.5546875" style="6" customWidth="1"/>
    <col min="14594" max="14601" width="16" style="6" customWidth="1"/>
    <col min="14602" max="14848" width="9.109375" style="6"/>
    <col min="14849" max="14849" width="8.5546875" style="6" customWidth="1"/>
    <col min="14850" max="14857" width="16" style="6" customWidth="1"/>
    <col min="14858" max="15104" width="9.109375" style="6"/>
    <col min="15105" max="15105" width="8.5546875" style="6" customWidth="1"/>
    <col min="15106" max="15113" width="16" style="6" customWidth="1"/>
    <col min="15114" max="15360" width="9.109375" style="6"/>
    <col min="15361" max="15361" width="8.5546875" style="6" customWidth="1"/>
    <col min="15362" max="15369" width="16" style="6" customWidth="1"/>
    <col min="15370" max="15616" width="9.109375" style="6"/>
    <col min="15617" max="15617" width="8.5546875" style="6" customWidth="1"/>
    <col min="15618" max="15625" width="16" style="6" customWidth="1"/>
    <col min="15626" max="15872" width="9.109375" style="6"/>
    <col min="15873" max="15873" width="8.5546875" style="6" customWidth="1"/>
    <col min="15874" max="15881" width="16" style="6" customWidth="1"/>
    <col min="15882" max="16128" width="9.109375" style="6"/>
    <col min="16129" max="16129" width="8.5546875" style="6" customWidth="1"/>
    <col min="16130" max="16137" width="16" style="6" customWidth="1"/>
    <col min="16138" max="16384" width="9.109375" style="6"/>
  </cols>
  <sheetData>
    <row r="1" spans="1:9" ht="17.399999999999999" x14ac:dyDescent="0.3">
      <c r="A1" s="5" t="s">
        <v>14</v>
      </c>
      <c r="I1" s="7"/>
    </row>
    <row r="2" spans="1:9" ht="15" x14ac:dyDescent="0.25">
      <c r="A2" s="6" t="s">
        <v>1306</v>
      </c>
      <c r="I2" s="7"/>
    </row>
    <row r="3" spans="1:9" x14ac:dyDescent="0.25">
      <c r="A3" s="6" t="s">
        <v>15</v>
      </c>
      <c r="I3" s="8"/>
    </row>
    <row r="4" spans="1:9" x14ac:dyDescent="0.25">
      <c r="I4" s="8"/>
    </row>
    <row r="5" spans="1:9" x14ac:dyDescent="0.25">
      <c r="I5" s="8"/>
    </row>
    <row r="7" spans="1:9" x14ac:dyDescent="0.25">
      <c r="I7" s="9" t="s">
        <v>16</v>
      </c>
    </row>
    <row r="8" spans="1:9" x14ac:dyDescent="0.25">
      <c r="D8" s="9"/>
      <c r="E8" s="9"/>
      <c r="F8" s="9"/>
      <c r="G8" s="9"/>
      <c r="H8" s="9" t="s">
        <v>17</v>
      </c>
      <c r="I8" s="9" t="s">
        <v>17</v>
      </c>
    </row>
    <row r="9" spans="1:9" x14ac:dyDescent="0.25">
      <c r="B9" s="136" t="s">
        <v>1018</v>
      </c>
      <c r="D9" s="9"/>
      <c r="E9" s="9" t="s">
        <v>18</v>
      </c>
      <c r="F9" s="9"/>
      <c r="G9" s="9" t="s">
        <v>19</v>
      </c>
      <c r="H9" s="9" t="s">
        <v>20</v>
      </c>
      <c r="I9" s="9" t="s">
        <v>20</v>
      </c>
    </row>
    <row r="10" spans="1:9" x14ac:dyDescent="0.25">
      <c r="B10" s="9" t="s">
        <v>21</v>
      </c>
      <c r="C10" s="9" t="s">
        <v>22</v>
      </c>
      <c r="D10" s="9" t="s">
        <v>16</v>
      </c>
      <c r="E10" s="9" t="s">
        <v>23</v>
      </c>
      <c r="F10" s="9" t="s">
        <v>24</v>
      </c>
      <c r="G10" s="9" t="s">
        <v>23</v>
      </c>
      <c r="H10" s="9" t="s">
        <v>22</v>
      </c>
      <c r="I10" s="9" t="s">
        <v>22</v>
      </c>
    </row>
    <row r="11" spans="1:9" x14ac:dyDescent="0.25">
      <c r="B11" s="9" t="s">
        <v>25</v>
      </c>
      <c r="C11" s="9" t="s">
        <v>26</v>
      </c>
      <c r="D11" s="9" t="s">
        <v>26</v>
      </c>
      <c r="E11" s="176">
        <f>+DATA!F48</f>
        <v>0.03</v>
      </c>
      <c r="F11" s="9" t="s">
        <v>26</v>
      </c>
      <c r="G11" s="176">
        <f>+DATA!F49</f>
        <v>6.7000000000000004E-2</v>
      </c>
      <c r="H11" s="9" t="s">
        <v>26</v>
      </c>
      <c r="I11" s="9" t="s">
        <v>27</v>
      </c>
    </row>
    <row r="12" spans="1:9" x14ac:dyDescent="0.25">
      <c r="A12" s="9" t="s">
        <v>28</v>
      </c>
      <c r="B12" s="9" t="s">
        <v>29</v>
      </c>
      <c r="C12" s="9" t="s">
        <v>30</v>
      </c>
      <c r="D12" s="9" t="s">
        <v>30</v>
      </c>
      <c r="E12" s="9" t="s">
        <v>31</v>
      </c>
      <c r="F12" s="9" t="s">
        <v>3</v>
      </c>
      <c r="G12" s="9" t="s">
        <v>32</v>
      </c>
      <c r="H12" s="9" t="s">
        <v>3</v>
      </c>
      <c r="I12" s="9" t="s">
        <v>3</v>
      </c>
    </row>
    <row r="13" spans="1:9" x14ac:dyDescent="0.25">
      <c r="A13" s="10" t="s">
        <v>33</v>
      </c>
      <c r="B13" s="10" t="s">
        <v>34</v>
      </c>
      <c r="C13" s="10" t="s">
        <v>35</v>
      </c>
      <c r="D13" s="10" t="s">
        <v>36</v>
      </c>
      <c r="E13" s="10" t="s">
        <v>37</v>
      </c>
      <c r="F13" s="10" t="s">
        <v>38</v>
      </c>
      <c r="G13" s="10" t="s">
        <v>39</v>
      </c>
      <c r="H13" s="10" t="s">
        <v>40</v>
      </c>
      <c r="I13" s="10" t="s">
        <v>41</v>
      </c>
    </row>
    <row r="14" spans="1:9" x14ac:dyDescent="0.25">
      <c r="A14" s="136"/>
      <c r="B14" s="136"/>
      <c r="C14" s="136"/>
      <c r="D14" s="136"/>
      <c r="E14" s="136"/>
      <c r="F14" s="9" t="s">
        <v>42</v>
      </c>
      <c r="G14" s="136"/>
      <c r="H14" s="136" t="s">
        <v>43</v>
      </c>
    </row>
    <row r="15" spans="1:9" x14ac:dyDescent="0.25">
      <c r="A15" s="136"/>
      <c r="B15" s="136"/>
      <c r="C15" s="136"/>
      <c r="D15" s="136"/>
      <c r="E15" s="136"/>
      <c r="F15" s="136"/>
      <c r="G15" s="136"/>
      <c r="H15" s="136"/>
    </row>
    <row r="16" spans="1:9" x14ac:dyDescent="0.25">
      <c r="A16" s="136">
        <v>0</v>
      </c>
      <c r="B16" s="257">
        <v>100</v>
      </c>
      <c r="C16" s="136"/>
      <c r="D16" s="136"/>
      <c r="E16" s="136"/>
      <c r="F16" s="136"/>
      <c r="G16" s="136"/>
      <c r="H16" s="136"/>
    </row>
    <row r="17" spans="1:9" x14ac:dyDescent="0.25">
      <c r="A17" s="9">
        <v>1</v>
      </c>
      <c r="B17" s="257">
        <v>99.99955877053759</v>
      </c>
      <c r="C17" s="11">
        <f>B16-B17</f>
        <v>4.4122946241031968E-4</v>
      </c>
      <c r="D17" s="11">
        <f>D16+C17</f>
        <v>4.4122946241031968E-4</v>
      </c>
      <c r="E17" s="11">
        <f>(1+$E$11)^A17</f>
        <v>1.03</v>
      </c>
      <c r="F17" s="11">
        <f>C17*E17</f>
        <v>4.544663462826293E-4</v>
      </c>
      <c r="G17" s="11">
        <f>1/(1+$G$11)^A17</f>
        <v>0.93720712277413309</v>
      </c>
      <c r="H17" s="258">
        <f>G17*F17</f>
        <v>4.2592909679721583E-4</v>
      </c>
      <c r="I17" s="11">
        <f>I16+H17</f>
        <v>4.2592909679721583E-4</v>
      </c>
    </row>
    <row r="18" spans="1:9" x14ac:dyDescent="0.25">
      <c r="A18" s="9">
        <v>2</v>
      </c>
      <c r="B18" s="257">
        <v>99.98959778395249</v>
      </c>
      <c r="C18" s="11">
        <f>B17-B18</f>
        <v>9.9609865850993629E-3</v>
      </c>
      <c r="D18" s="11">
        <f>D17+C18</f>
        <v>1.0402216047509683E-2</v>
      </c>
      <c r="E18" s="11">
        <f>(1+$E$11)^A18</f>
        <v>1.0609</v>
      </c>
      <c r="F18" s="11">
        <f>C18*E18</f>
        <v>1.0567610668131914E-2</v>
      </c>
      <c r="G18" s="11">
        <f>1/(1+$G$11)^A18</f>
        <v>0.87835719097856912</v>
      </c>
      <c r="H18" s="258">
        <f>G18*F18</f>
        <v>9.2821368218155079E-3</v>
      </c>
      <c r="I18" s="11">
        <f>I17+H18</f>
        <v>9.7080659186127242E-3</v>
      </c>
    </row>
    <row r="19" spans="1:9" x14ac:dyDescent="0.25">
      <c r="A19" s="9">
        <v>3</v>
      </c>
      <c r="B19" s="257">
        <v>99.935942561715677</v>
      </c>
      <c r="C19" s="11">
        <f>B18-B19</f>
        <v>5.3655222236812961E-2</v>
      </c>
      <c r="D19" s="11">
        <f>D18+C19</f>
        <v>6.4057438284322643E-2</v>
      </c>
      <c r="E19" s="11">
        <f>(1+$E$11)^A19</f>
        <v>1.092727</v>
      </c>
      <c r="F19" s="11">
        <f>C19*E19</f>
        <v>5.8630510029165916E-2</v>
      </c>
      <c r="G19" s="11">
        <f>1/(1+$G$11)^A19</f>
        <v>0.82320261572499454</v>
      </c>
      <c r="H19" s="258">
        <f>G19*F19</f>
        <v>4.826478921729991E-2</v>
      </c>
      <c r="I19" s="11">
        <f>I18+H19</f>
        <v>5.7972855135912632E-2</v>
      </c>
    </row>
    <row r="20" spans="1:9" x14ac:dyDescent="0.25">
      <c r="A20" s="9">
        <v>4</v>
      </c>
      <c r="B20" s="257">
        <v>99.770450641887805</v>
      </c>
      <c r="C20" s="11">
        <f>B19-B20</f>
        <v>0.16549191982787193</v>
      </c>
      <c r="D20" s="11">
        <f>D19+C20</f>
        <v>0.22954935811219457</v>
      </c>
      <c r="E20" s="11">
        <f>(1+$E$11)^A20</f>
        <v>1.1255088099999999</v>
      </c>
      <c r="F20" s="11">
        <f>C20*E20</f>
        <v>0.18626261375008352</v>
      </c>
      <c r="G20" s="11">
        <f>1/(1+$G$11)^A20</f>
        <v>0.77151135494376255</v>
      </c>
      <c r="H20" s="258">
        <f>G20*F20</f>
        <v>0.14370372150969363</v>
      </c>
      <c r="I20" s="11">
        <f>I19+H20</f>
        <v>0.20167657664560626</v>
      </c>
    </row>
    <row r="21" spans="1:9" x14ac:dyDescent="0.25">
      <c r="A21" s="9">
        <v>5</v>
      </c>
      <c r="B21" s="257">
        <v>99.38556199321269</v>
      </c>
      <c r="C21" s="11">
        <f>B20-B21</f>
        <v>0.38488864867511552</v>
      </c>
      <c r="D21" s="11">
        <f>D20+C21</f>
        <v>0.61443800678731009</v>
      </c>
      <c r="E21" s="11">
        <f>(1+$E$11)^A21</f>
        <v>1.1592740742999998</v>
      </c>
      <c r="F21" s="11">
        <f>C21*E21</f>
        <v>0.44619143190142241</v>
      </c>
      <c r="G21" s="11">
        <f>1/(1+$G$11)^A21</f>
        <v>0.72306593715441669</v>
      </c>
      <c r="H21" s="258">
        <f>G21*F21</f>
        <v>0.32262582585807309</v>
      </c>
      <c r="I21" s="11">
        <f>I20+H21</f>
        <v>0.52430240250367932</v>
      </c>
    </row>
    <row r="22" spans="1:9" x14ac:dyDescent="0.25">
      <c r="A22" s="9">
        <f>1+A21</f>
        <v>6</v>
      </c>
      <c r="B22" s="257">
        <v>98.630671558680461</v>
      </c>
      <c r="C22" s="11">
        <f t="shared" ref="C22:C31" si="0">B21-B22</f>
        <v>0.75489043453222848</v>
      </c>
      <c r="D22" s="11">
        <f t="shared" ref="D22:D31" si="1">D21+C22</f>
        <v>1.3693284413195386</v>
      </c>
      <c r="E22" s="11">
        <f t="shared" ref="E22:E31" si="2">(1+$E$11)^A22</f>
        <v>1.1940522965289999</v>
      </c>
      <c r="F22" s="11">
        <f t="shared" ref="F22:F31" si="3">C22*E22</f>
        <v>0.90137865698098207</v>
      </c>
      <c r="G22" s="11">
        <f t="shared" ref="G22:G31" si="4">1/(1+$G$11)^A22</f>
        <v>0.67766254653647295</v>
      </c>
      <c r="H22" s="258">
        <f t="shared" ref="H22:H31" si="5">G22*F22</f>
        <v>0.61083055608335823</v>
      </c>
      <c r="I22" s="11">
        <f t="shared" ref="I22:I30" si="6">I21+H22</f>
        <v>1.1351329585870376</v>
      </c>
    </row>
    <row r="23" spans="1:9" x14ac:dyDescent="0.25">
      <c r="A23" s="9">
        <f t="shared" ref="A23:A31" si="7">1+A22</f>
        <v>7</v>
      </c>
      <c r="B23" s="257">
        <v>97.314973080367693</v>
      </c>
      <c r="C23" s="11">
        <f t="shared" si="0"/>
        <v>1.3156984783127683</v>
      </c>
      <c r="D23" s="11">
        <f t="shared" si="1"/>
        <v>2.6850269196323069</v>
      </c>
      <c r="E23" s="11">
        <f t="shared" si="2"/>
        <v>1.22987386542487</v>
      </c>
      <c r="F23" s="11">
        <f t="shared" si="3"/>
        <v>1.6181431732561438</v>
      </c>
      <c r="G23" s="11">
        <f t="shared" si="4"/>
        <v>0.63511016545123988</v>
      </c>
      <c r="H23" s="258">
        <f t="shared" si="5"/>
        <v>1.0276991784905039</v>
      </c>
      <c r="I23" s="11">
        <f t="shared" si="6"/>
        <v>2.1628321370775412</v>
      </c>
    </row>
    <row r="24" spans="1:9" x14ac:dyDescent="0.25">
      <c r="A24" s="9">
        <f t="shared" si="7"/>
        <v>8</v>
      </c>
      <c r="B24" s="257">
        <v>95.221876550526659</v>
      </c>
      <c r="C24" s="11">
        <f t="shared" si="0"/>
        <v>2.0930965298410342</v>
      </c>
      <c r="D24" s="11">
        <f t="shared" si="1"/>
        <v>4.7781234494733411</v>
      </c>
      <c r="E24" s="11">
        <f t="shared" si="2"/>
        <v>1.2667700813876159</v>
      </c>
      <c r="F24" s="11">
        <f t="shared" si="3"/>
        <v>2.6514720614588634</v>
      </c>
      <c r="G24" s="11">
        <f t="shared" si="4"/>
        <v>0.59522977080716033</v>
      </c>
      <c r="H24" s="258">
        <f t="shared" si="5"/>
        <v>1.5782351074437482</v>
      </c>
      <c r="I24" s="11">
        <f t="shared" si="6"/>
        <v>3.7410672445212896</v>
      </c>
    </row>
    <row r="25" spans="1:9" x14ac:dyDescent="0.25">
      <c r="A25" s="9">
        <f t="shared" si="7"/>
        <v>9</v>
      </c>
      <c r="B25" s="257">
        <v>92.136705485865264</v>
      </c>
      <c r="C25" s="11">
        <f t="shared" si="0"/>
        <v>3.0851710646613952</v>
      </c>
      <c r="D25" s="11">
        <f t="shared" si="1"/>
        <v>7.8632945141347363</v>
      </c>
      <c r="E25" s="11">
        <f t="shared" si="2"/>
        <v>1.3047731838292445</v>
      </c>
      <c r="F25" s="11">
        <f t="shared" si="3"/>
        <v>4.0254484726961088</v>
      </c>
      <c r="G25" s="11">
        <f t="shared" si="4"/>
        <v>0.55785358088768544</v>
      </c>
      <c r="H25" s="258">
        <f t="shared" si="5"/>
        <v>2.2456108451723886</v>
      </c>
      <c r="I25" s="11">
        <f t="shared" si="6"/>
        <v>5.9866780896936778</v>
      </c>
    </row>
    <row r="26" spans="1:9" x14ac:dyDescent="0.25">
      <c r="A26" s="9">
        <f t="shared" si="7"/>
        <v>10</v>
      </c>
      <c r="B26" s="257">
        <v>87.884482240438189</v>
      </c>
      <c r="C26" s="11">
        <f t="shared" si="0"/>
        <v>4.252223245427075</v>
      </c>
      <c r="D26" s="11">
        <f t="shared" si="1"/>
        <v>12.115517759561811</v>
      </c>
      <c r="E26" s="11">
        <f t="shared" si="2"/>
        <v>1.3439163793441218</v>
      </c>
      <c r="F26" s="11">
        <f t="shared" si="3"/>
        <v>5.7146324681572658</v>
      </c>
      <c r="G26" s="11">
        <f t="shared" si="4"/>
        <v>0.52282434947299483</v>
      </c>
      <c r="H26" s="258">
        <f t="shared" si="5"/>
        <v>2.9877490026415772</v>
      </c>
      <c r="I26" s="11">
        <f t="shared" si="6"/>
        <v>8.9744270923352545</v>
      </c>
    </row>
    <row r="27" spans="1:9" x14ac:dyDescent="0.25">
      <c r="A27" s="9">
        <f t="shared" si="7"/>
        <v>11</v>
      </c>
      <c r="B27" s="257">
        <v>82.370373366038649</v>
      </c>
      <c r="C27" s="11">
        <f t="shared" si="0"/>
        <v>5.5141088743995397</v>
      </c>
      <c r="D27" s="11">
        <f t="shared" si="1"/>
        <v>17.629626633961351</v>
      </c>
      <c r="E27" s="11">
        <f t="shared" si="2"/>
        <v>1.3842338707244455</v>
      </c>
      <c r="F27" s="11">
        <f t="shared" si="3"/>
        <v>7.6328162708060896</v>
      </c>
      <c r="G27" s="11">
        <f t="shared" si="4"/>
        <v>0.48999470428584335</v>
      </c>
      <c r="H27" s="258">
        <f t="shared" si="5"/>
        <v>3.7400395514818037</v>
      </c>
      <c r="I27" s="11">
        <f t="shared" si="6"/>
        <v>12.714466643817058</v>
      </c>
    </row>
    <row r="28" spans="1:9" x14ac:dyDescent="0.25">
      <c r="A28" s="9">
        <f t="shared" si="7"/>
        <v>12</v>
      </c>
      <c r="B28" s="257">
        <v>75.613265394727051</v>
      </c>
      <c r="C28" s="11">
        <f t="shared" si="0"/>
        <v>6.7571079713115978</v>
      </c>
      <c r="D28" s="11">
        <f t="shared" si="1"/>
        <v>24.386734605272949</v>
      </c>
      <c r="E28" s="11">
        <f t="shared" si="2"/>
        <v>1.4257608868461786</v>
      </c>
      <c r="F28" s="11">
        <f t="shared" si="3"/>
        <v>9.6340202536926061</v>
      </c>
      <c r="G28" s="11">
        <f t="shared" si="4"/>
        <v>0.45922652697829741</v>
      </c>
      <c r="H28" s="258">
        <f t="shared" si="5"/>
        <v>4.4241976619418315</v>
      </c>
      <c r="I28" s="11">
        <f t="shared" si="6"/>
        <v>17.138664305758891</v>
      </c>
    </row>
    <row r="29" spans="1:9" x14ac:dyDescent="0.25">
      <c r="A29" s="9">
        <f t="shared" si="7"/>
        <v>13</v>
      </c>
      <c r="B29" s="257">
        <v>67.763560653102388</v>
      </c>
      <c r="C29" s="11">
        <f t="shared" si="0"/>
        <v>7.849704741624663</v>
      </c>
      <c r="D29" s="11">
        <f t="shared" si="1"/>
        <v>32.236439346897612</v>
      </c>
      <c r="E29" s="11">
        <f t="shared" si="2"/>
        <v>1.4685337134515639</v>
      </c>
      <c r="F29" s="11">
        <f t="shared" si="3"/>
        <v>11.527556053716415</v>
      </c>
      <c r="G29" s="11">
        <f t="shared" si="4"/>
        <v>0.43039037205088798</v>
      </c>
      <c r="H29" s="258">
        <f t="shared" si="5"/>
        <v>4.9613491387964741</v>
      </c>
      <c r="I29" s="11">
        <f t="shared" si="6"/>
        <v>22.100013444555366</v>
      </c>
    </row>
    <row r="30" spans="1:9" x14ac:dyDescent="0.25">
      <c r="A30" s="9">
        <f t="shared" si="7"/>
        <v>14</v>
      </c>
      <c r="B30" s="257">
        <v>59.099374464862535</v>
      </c>
      <c r="C30" s="11">
        <f t="shared" si="0"/>
        <v>8.664186188239853</v>
      </c>
      <c r="D30" s="11">
        <f t="shared" si="1"/>
        <v>40.900625535137465</v>
      </c>
      <c r="E30" s="11">
        <f t="shared" si="2"/>
        <v>1.512589724855111</v>
      </c>
      <c r="F30" s="11">
        <f t="shared" si="3"/>
        <v>13.105359002563173</v>
      </c>
      <c r="G30" s="11">
        <f t="shared" si="4"/>
        <v>0.40336492225950138</v>
      </c>
      <c r="H30" s="258">
        <f t="shared" si="5"/>
        <v>5.2862421152517509</v>
      </c>
      <c r="I30" s="11">
        <f t="shared" si="6"/>
        <v>27.386255559807118</v>
      </c>
    </row>
    <row r="31" spans="1:9" x14ac:dyDescent="0.25">
      <c r="A31" s="9">
        <f t="shared" si="7"/>
        <v>15</v>
      </c>
      <c r="B31" s="257">
        <v>50.000006150138006</v>
      </c>
      <c r="C31" s="11">
        <f t="shared" si="0"/>
        <v>9.0993683147245292</v>
      </c>
      <c r="D31" s="11">
        <f t="shared" si="1"/>
        <v>49.999993849861994</v>
      </c>
      <c r="E31" s="11">
        <f t="shared" si="2"/>
        <v>1.5579674166007644</v>
      </c>
      <c r="F31" s="11">
        <f t="shared" si="3"/>
        <v>14.176519345990226</v>
      </c>
      <c r="G31" s="11">
        <f t="shared" si="4"/>
        <v>0.37803647821883918</v>
      </c>
      <c r="H31" s="258">
        <f t="shared" si="5"/>
        <v>5.3592414469593859</v>
      </c>
      <c r="I31" s="11">
        <f>I30+H31</f>
        <v>32.745497006766506</v>
      </c>
    </row>
    <row r="32" spans="1:9" x14ac:dyDescent="0.25">
      <c r="A32" s="9"/>
      <c r="B32" s="258"/>
      <c r="C32" s="11"/>
      <c r="D32" s="11"/>
      <c r="E32" s="11"/>
      <c r="F32" s="11"/>
      <c r="G32" s="11"/>
      <c r="H32" s="258"/>
      <c r="I32" s="11"/>
    </row>
    <row r="34" spans="1:10" x14ac:dyDescent="0.25">
      <c r="D34" s="6" t="s">
        <v>15</v>
      </c>
      <c r="I34" s="12">
        <f>I31</f>
        <v>32.745497006766506</v>
      </c>
    </row>
    <row r="35" spans="1:10" ht="17.399999999999999" x14ac:dyDescent="0.3">
      <c r="A35" s="5" t="s">
        <v>14</v>
      </c>
      <c r="I35" s="7"/>
    </row>
    <row r="36" spans="1:10" x14ac:dyDescent="0.25">
      <c r="A36" s="6" t="s">
        <v>104</v>
      </c>
      <c r="I36" s="8"/>
    </row>
    <row r="37" spans="1:10" x14ac:dyDescent="0.25">
      <c r="I37" s="8"/>
    </row>
    <row r="38" spans="1:10" x14ac:dyDescent="0.25">
      <c r="I38" s="8"/>
    </row>
    <row r="39" spans="1:10" x14ac:dyDescent="0.25">
      <c r="A39" s="9">
        <v>1</v>
      </c>
      <c r="B39" s="6" t="s">
        <v>15</v>
      </c>
      <c r="G39" s="13">
        <f>I34</f>
        <v>32.745497006766506</v>
      </c>
      <c r="H39" s="13"/>
    </row>
    <row r="40" spans="1:10" x14ac:dyDescent="0.25">
      <c r="A40" s="9"/>
    </row>
    <row r="41" spans="1:10" ht="13.8" x14ac:dyDescent="0.25">
      <c r="A41" s="9">
        <v>2</v>
      </c>
      <c r="B41" s="6" t="s">
        <v>44</v>
      </c>
      <c r="G41" s="183">
        <v>100</v>
      </c>
      <c r="H41" s="254"/>
    </row>
    <row r="42" spans="1:10" x14ac:dyDescent="0.25">
      <c r="A42" s="9"/>
      <c r="G42" s="13"/>
    </row>
    <row r="43" spans="1:10" x14ac:dyDescent="0.25">
      <c r="A43" s="9">
        <v>3</v>
      </c>
      <c r="B43" s="6" t="s">
        <v>45</v>
      </c>
      <c r="G43" s="13">
        <f>G39+G41</f>
        <v>132.7454970067665</v>
      </c>
      <c r="H43" s="13"/>
    </row>
    <row r="44" spans="1:10" x14ac:dyDescent="0.25">
      <c r="A44" s="9"/>
    </row>
    <row r="45" spans="1:10" ht="13.8" x14ac:dyDescent="0.25">
      <c r="A45" s="9">
        <v>4</v>
      </c>
      <c r="B45" s="6" t="s">
        <v>46</v>
      </c>
      <c r="G45" s="184">
        <f>'LG&amp;E-E AMI - NPV 15-Year'!E21/12</f>
        <v>1.0231605727282158E-2</v>
      </c>
      <c r="H45" s="255"/>
      <c r="J45" s="13"/>
    </row>
    <row r="46" spans="1:10" x14ac:dyDescent="0.25">
      <c r="A46" s="9"/>
    </row>
    <row r="47" spans="1:10" ht="13.8" x14ac:dyDescent="0.25">
      <c r="A47" s="9">
        <v>5</v>
      </c>
      <c r="B47" s="6" t="s">
        <v>47</v>
      </c>
      <c r="G47" s="185">
        <f>G45*G43/100</f>
        <v>1.3581995874453485E-2</v>
      </c>
      <c r="H47" s="256"/>
    </row>
    <row r="48" spans="1:10" x14ac:dyDescent="0.25">
      <c r="A48" s="9"/>
    </row>
    <row r="49" spans="1:8" x14ac:dyDescent="0.25">
      <c r="A49" s="9">
        <v>6</v>
      </c>
      <c r="B49" s="6" t="s">
        <v>48</v>
      </c>
      <c r="G49" s="185">
        <f>F51/F52/12</f>
        <v>3.9306238928329294E-3</v>
      </c>
      <c r="H49" s="14"/>
    </row>
    <row r="50" spans="1:8" x14ac:dyDescent="0.25">
      <c r="A50" s="9"/>
    </row>
    <row r="51" spans="1:8" x14ac:dyDescent="0.25">
      <c r="A51" s="9">
        <v>7</v>
      </c>
      <c r="B51" s="6" t="str">
        <f>+DATA!A50</f>
        <v>Distribution O&amp;M 12 Months Ended December 31, 2024</v>
      </c>
      <c r="F51" s="177">
        <f>+DATA!F50</f>
        <v>50438067</v>
      </c>
    </row>
    <row r="52" spans="1:8" x14ac:dyDescent="0.25">
      <c r="A52" s="9">
        <v>8</v>
      </c>
      <c r="B52" s="6" t="str">
        <f>+DATA!A51</f>
        <v>Distribution Plant in Service as December 31, 2024</v>
      </c>
      <c r="F52" s="21">
        <f>+DATA!F51</f>
        <v>1069339719.24</v>
      </c>
    </row>
    <row r="53" spans="1:8" x14ac:dyDescent="0.25">
      <c r="A53" s="9"/>
    </row>
    <row r="54" spans="1:8" x14ac:dyDescent="0.25">
      <c r="A54" s="9">
        <v>9</v>
      </c>
      <c r="B54" s="6" t="s">
        <v>49</v>
      </c>
      <c r="G54" s="14">
        <f>G49+G47</f>
        <v>1.7512619767286415E-2</v>
      </c>
      <c r="H54" s="14"/>
    </row>
    <row r="56" spans="1:8" x14ac:dyDescent="0.25">
      <c r="A56" s="9">
        <v>10</v>
      </c>
      <c r="B56" s="195" t="s">
        <v>99</v>
      </c>
      <c r="G56" s="13">
        <f>+'LG&amp;E-E AMI Opt Out'!H43</f>
        <v>66.313360241204606</v>
      </c>
    </row>
    <row r="58" spans="1:8" x14ac:dyDescent="0.25">
      <c r="A58" s="9">
        <v>11</v>
      </c>
      <c r="B58" s="6" t="s">
        <v>50</v>
      </c>
      <c r="G58" s="186">
        <f>G56*G54</f>
        <v>1.1613206633953048</v>
      </c>
    </row>
  </sheetData>
  <pageMargins left="0.75" right="0.75" top="1" bottom="1" header="0.5" footer="0.5"/>
  <pageSetup scale="75" orientation="landscape" r:id="rId1"/>
  <headerFooter differentOddEven="1" differentFirst="1" alignWithMargins="0">
    <oddFooter>&amp;L_x000D_&amp;1#&amp;"Calibri"&amp;14&amp;K000000 Business Use</oddFooter>
    <evenFooter>&amp;L_x000D_&amp;1#&amp;"Calibri"&amp;14&amp;K000000 Business Use</evenFooter>
    <firstFooter>&amp;L_x000D_&amp;1#&amp;"Calibri"&amp;14&amp;K000000 Business Use</firstFooter>
  </headerFooter>
  <rowBreaks count="1" manualBreakCount="1">
    <brk id="34" max="16383" man="1"/>
  </rowBreaks>
  <ignoredErrors>
    <ignoredError sqref="A13:I13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>
    <tabColor theme="4"/>
  </sheetPr>
  <dimension ref="A1:T87"/>
  <sheetViews>
    <sheetView showGridLines="0" zoomScaleNormal="100" workbookViewId="0"/>
  </sheetViews>
  <sheetFormatPr defaultRowHeight="13.2" x14ac:dyDescent="0.25"/>
  <cols>
    <col min="1" max="1" width="9.109375" style="6"/>
    <col min="2" max="2" width="12.33203125" style="6" customWidth="1"/>
    <col min="3" max="3" width="13.5546875" style="6" customWidth="1"/>
    <col min="4" max="4" width="12.5546875" style="6" customWidth="1"/>
    <col min="5" max="5" width="13" style="6" customWidth="1"/>
    <col min="6" max="7" width="12.88671875" style="6" customWidth="1"/>
    <col min="8" max="8" width="14" style="6" customWidth="1"/>
    <col min="9" max="9" width="13.109375" style="6" customWidth="1"/>
    <col min="10" max="10" width="12.88671875" style="6" customWidth="1"/>
    <col min="11" max="11" width="12.109375" style="6" customWidth="1"/>
    <col min="12" max="12" width="12" style="6" hidden="1" customWidth="1"/>
    <col min="13" max="13" width="11" style="6" hidden="1" customWidth="1"/>
    <col min="14" max="14" width="11.88671875" style="6" customWidth="1"/>
    <col min="15" max="15" width="14.33203125" style="6" customWidth="1"/>
    <col min="16" max="16" width="12.33203125" style="6" customWidth="1"/>
    <col min="17" max="17" width="13.88671875" style="6" customWidth="1"/>
    <col min="18" max="18" width="15" style="6" customWidth="1"/>
    <col min="19" max="257" width="9.109375" style="6"/>
    <col min="258" max="258" width="12.33203125" style="6" customWidth="1"/>
    <col min="259" max="259" width="13.5546875" style="6" customWidth="1"/>
    <col min="260" max="260" width="12.5546875" style="6" customWidth="1"/>
    <col min="261" max="261" width="13" style="6" customWidth="1"/>
    <col min="262" max="263" width="12.88671875" style="6" customWidth="1"/>
    <col min="264" max="264" width="14" style="6" customWidth="1"/>
    <col min="265" max="265" width="13.109375" style="6" customWidth="1"/>
    <col min="266" max="266" width="12.88671875" style="6" customWidth="1"/>
    <col min="267" max="267" width="12.109375" style="6" customWidth="1"/>
    <col min="268" max="269" width="9.109375" style="6" customWidth="1"/>
    <col min="270" max="270" width="11.88671875" style="6" customWidth="1"/>
    <col min="271" max="271" width="14.33203125" style="6" customWidth="1"/>
    <col min="272" max="272" width="12.33203125" style="6" customWidth="1"/>
    <col min="273" max="273" width="13.88671875" style="6" customWidth="1"/>
    <col min="274" max="274" width="15" style="6" customWidth="1"/>
    <col min="275" max="513" width="9.109375" style="6"/>
    <col min="514" max="514" width="12.33203125" style="6" customWidth="1"/>
    <col min="515" max="515" width="13.5546875" style="6" customWidth="1"/>
    <col min="516" max="516" width="12.5546875" style="6" customWidth="1"/>
    <col min="517" max="517" width="13" style="6" customWidth="1"/>
    <col min="518" max="519" width="12.88671875" style="6" customWidth="1"/>
    <col min="520" max="520" width="14" style="6" customWidth="1"/>
    <col min="521" max="521" width="13.109375" style="6" customWidth="1"/>
    <col min="522" max="522" width="12.88671875" style="6" customWidth="1"/>
    <col min="523" max="523" width="12.109375" style="6" customWidth="1"/>
    <col min="524" max="525" width="9.109375" style="6" customWidth="1"/>
    <col min="526" max="526" width="11.88671875" style="6" customWidth="1"/>
    <col min="527" max="527" width="14.33203125" style="6" customWidth="1"/>
    <col min="528" max="528" width="12.33203125" style="6" customWidth="1"/>
    <col min="529" max="529" width="13.88671875" style="6" customWidth="1"/>
    <col min="530" max="530" width="15" style="6" customWidth="1"/>
    <col min="531" max="769" width="9.109375" style="6"/>
    <col min="770" max="770" width="12.33203125" style="6" customWidth="1"/>
    <col min="771" max="771" width="13.5546875" style="6" customWidth="1"/>
    <col min="772" max="772" width="12.5546875" style="6" customWidth="1"/>
    <col min="773" max="773" width="13" style="6" customWidth="1"/>
    <col min="774" max="775" width="12.88671875" style="6" customWidth="1"/>
    <col min="776" max="776" width="14" style="6" customWidth="1"/>
    <col min="777" max="777" width="13.109375" style="6" customWidth="1"/>
    <col min="778" max="778" width="12.88671875" style="6" customWidth="1"/>
    <col min="779" max="779" width="12.109375" style="6" customWidth="1"/>
    <col min="780" max="781" width="9.109375" style="6" customWidth="1"/>
    <col min="782" max="782" width="11.88671875" style="6" customWidth="1"/>
    <col min="783" max="783" width="14.33203125" style="6" customWidth="1"/>
    <col min="784" max="784" width="12.33203125" style="6" customWidth="1"/>
    <col min="785" max="785" width="13.88671875" style="6" customWidth="1"/>
    <col min="786" max="786" width="15" style="6" customWidth="1"/>
    <col min="787" max="1025" width="9.109375" style="6"/>
    <col min="1026" max="1026" width="12.33203125" style="6" customWidth="1"/>
    <col min="1027" max="1027" width="13.5546875" style="6" customWidth="1"/>
    <col min="1028" max="1028" width="12.5546875" style="6" customWidth="1"/>
    <col min="1029" max="1029" width="13" style="6" customWidth="1"/>
    <col min="1030" max="1031" width="12.88671875" style="6" customWidth="1"/>
    <col min="1032" max="1032" width="14" style="6" customWidth="1"/>
    <col min="1033" max="1033" width="13.109375" style="6" customWidth="1"/>
    <col min="1034" max="1034" width="12.88671875" style="6" customWidth="1"/>
    <col min="1035" max="1035" width="12.109375" style="6" customWidth="1"/>
    <col min="1036" max="1037" width="9.109375" style="6" customWidth="1"/>
    <col min="1038" max="1038" width="11.88671875" style="6" customWidth="1"/>
    <col min="1039" max="1039" width="14.33203125" style="6" customWidth="1"/>
    <col min="1040" max="1040" width="12.33203125" style="6" customWidth="1"/>
    <col min="1041" max="1041" width="13.88671875" style="6" customWidth="1"/>
    <col min="1042" max="1042" width="15" style="6" customWidth="1"/>
    <col min="1043" max="1281" width="9.109375" style="6"/>
    <col min="1282" max="1282" width="12.33203125" style="6" customWidth="1"/>
    <col min="1283" max="1283" width="13.5546875" style="6" customWidth="1"/>
    <col min="1284" max="1284" width="12.5546875" style="6" customWidth="1"/>
    <col min="1285" max="1285" width="13" style="6" customWidth="1"/>
    <col min="1286" max="1287" width="12.88671875" style="6" customWidth="1"/>
    <col min="1288" max="1288" width="14" style="6" customWidth="1"/>
    <col min="1289" max="1289" width="13.109375" style="6" customWidth="1"/>
    <col min="1290" max="1290" width="12.88671875" style="6" customWidth="1"/>
    <col min="1291" max="1291" width="12.109375" style="6" customWidth="1"/>
    <col min="1292" max="1293" width="9.109375" style="6" customWidth="1"/>
    <col min="1294" max="1294" width="11.88671875" style="6" customWidth="1"/>
    <col min="1295" max="1295" width="14.33203125" style="6" customWidth="1"/>
    <col min="1296" max="1296" width="12.33203125" style="6" customWidth="1"/>
    <col min="1297" max="1297" width="13.88671875" style="6" customWidth="1"/>
    <col min="1298" max="1298" width="15" style="6" customWidth="1"/>
    <col min="1299" max="1537" width="9.109375" style="6"/>
    <col min="1538" max="1538" width="12.33203125" style="6" customWidth="1"/>
    <col min="1539" max="1539" width="13.5546875" style="6" customWidth="1"/>
    <col min="1540" max="1540" width="12.5546875" style="6" customWidth="1"/>
    <col min="1541" max="1541" width="13" style="6" customWidth="1"/>
    <col min="1542" max="1543" width="12.88671875" style="6" customWidth="1"/>
    <col min="1544" max="1544" width="14" style="6" customWidth="1"/>
    <col min="1545" max="1545" width="13.109375" style="6" customWidth="1"/>
    <col min="1546" max="1546" width="12.88671875" style="6" customWidth="1"/>
    <col min="1547" max="1547" width="12.109375" style="6" customWidth="1"/>
    <col min="1548" max="1549" width="9.109375" style="6" customWidth="1"/>
    <col min="1550" max="1550" width="11.88671875" style="6" customWidth="1"/>
    <col min="1551" max="1551" width="14.33203125" style="6" customWidth="1"/>
    <col min="1552" max="1552" width="12.33203125" style="6" customWidth="1"/>
    <col min="1553" max="1553" width="13.88671875" style="6" customWidth="1"/>
    <col min="1554" max="1554" width="15" style="6" customWidth="1"/>
    <col min="1555" max="1793" width="9.109375" style="6"/>
    <col min="1794" max="1794" width="12.33203125" style="6" customWidth="1"/>
    <col min="1795" max="1795" width="13.5546875" style="6" customWidth="1"/>
    <col min="1796" max="1796" width="12.5546875" style="6" customWidth="1"/>
    <col min="1797" max="1797" width="13" style="6" customWidth="1"/>
    <col min="1798" max="1799" width="12.88671875" style="6" customWidth="1"/>
    <col min="1800" max="1800" width="14" style="6" customWidth="1"/>
    <col min="1801" max="1801" width="13.109375" style="6" customWidth="1"/>
    <col min="1802" max="1802" width="12.88671875" style="6" customWidth="1"/>
    <col min="1803" max="1803" width="12.109375" style="6" customWidth="1"/>
    <col min="1804" max="1805" width="9.109375" style="6" customWidth="1"/>
    <col min="1806" max="1806" width="11.88671875" style="6" customWidth="1"/>
    <col min="1807" max="1807" width="14.33203125" style="6" customWidth="1"/>
    <col min="1808" max="1808" width="12.33203125" style="6" customWidth="1"/>
    <col min="1809" max="1809" width="13.88671875" style="6" customWidth="1"/>
    <col min="1810" max="1810" width="15" style="6" customWidth="1"/>
    <col min="1811" max="2049" width="9.109375" style="6"/>
    <col min="2050" max="2050" width="12.33203125" style="6" customWidth="1"/>
    <col min="2051" max="2051" width="13.5546875" style="6" customWidth="1"/>
    <col min="2052" max="2052" width="12.5546875" style="6" customWidth="1"/>
    <col min="2053" max="2053" width="13" style="6" customWidth="1"/>
    <col min="2054" max="2055" width="12.88671875" style="6" customWidth="1"/>
    <col min="2056" max="2056" width="14" style="6" customWidth="1"/>
    <col min="2057" max="2057" width="13.109375" style="6" customWidth="1"/>
    <col min="2058" max="2058" width="12.88671875" style="6" customWidth="1"/>
    <col min="2059" max="2059" width="12.109375" style="6" customWidth="1"/>
    <col min="2060" max="2061" width="9.109375" style="6" customWidth="1"/>
    <col min="2062" max="2062" width="11.88671875" style="6" customWidth="1"/>
    <col min="2063" max="2063" width="14.33203125" style="6" customWidth="1"/>
    <col min="2064" max="2064" width="12.33203125" style="6" customWidth="1"/>
    <col min="2065" max="2065" width="13.88671875" style="6" customWidth="1"/>
    <col min="2066" max="2066" width="15" style="6" customWidth="1"/>
    <col min="2067" max="2305" width="9.109375" style="6"/>
    <col min="2306" max="2306" width="12.33203125" style="6" customWidth="1"/>
    <col min="2307" max="2307" width="13.5546875" style="6" customWidth="1"/>
    <col min="2308" max="2308" width="12.5546875" style="6" customWidth="1"/>
    <col min="2309" max="2309" width="13" style="6" customWidth="1"/>
    <col min="2310" max="2311" width="12.88671875" style="6" customWidth="1"/>
    <col min="2312" max="2312" width="14" style="6" customWidth="1"/>
    <col min="2313" max="2313" width="13.109375" style="6" customWidth="1"/>
    <col min="2314" max="2314" width="12.88671875" style="6" customWidth="1"/>
    <col min="2315" max="2315" width="12.109375" style="6" customWidth="1"/>
    <col min="2316" max="2317" width="9.109375" style="6" customWidth="1"/>
    <col min="2318" max="2318" width="11.88671875" style="6" customWidth="1"/>
    <col min="2319" max="2319" width="14.33203125" style="6" customWidth="1"/>
    <col min="2320" max="2320" width="12.33203125" style="6" customWidth="1"/>
    <col min="2321" max="2321" width="13.88671875" style="6" customWidth="1"/>
    <col min="2322" max="2322" width="15" style="6" customWidth="1"/>
    <col min="2323" max="2561" width="9.109375" style="6"/>
    <col min="2562" max="2562" width="12.33203125" style="6" customWidth="1"/>
    <col min="2563" max="2563" width="13.5546875" style="6" customWidth="1"/>
    <col min="2564" max="2564" width="12.5546875" style="6" customWidth="1"/>
    <col min="2565" max="2565" width="13" style="6" customWidth="1"/>
    <col min="2566" max="2567" width="12.88671875" style="6" customWidth="1"/>
    <col min="2568" max="2568" width="14" style="6" customWidth="1"/>
    <col min="2569" max="2569" width="13.109375" style="6" customWidth="1"/>
    <col min="2570" max="2570" width="12.88671875" style="6" customWidth="1"/>
    <col min="2571" max="2571" width="12.109375" style="6" customWidth="1"/>
    <col min="2572" max="2573" width="9.109375" style="6" customWidth="1"/>
    <col min="2574" max="2574" width="11.88671875" style="6" customWidth="1"/>
    <col min="2575" max="2575" width="14.33203125" style="6" customWidth="1"/>
    <col min="2576" max="2576" width="12.33203125" style="6" customWidth="1"/>
    <col min="2577" max="2577" width="13.88671875" style="6" customWidth="1"/>
    <col min="2578" max="2578" width="15" style="6" customWidth="1"/>
    <col min="2579" max="2817" width="9.109375" style="6"/>
    <col min="2818" max="2818" width="12.33203125" style="6" customWidth="1"/>
    <col min="2819" max="2819" width="13.5546875" style="6" customWidth="1"/>
    <col min="2820" max="2820" width="12.5546875" style="6" customWidth="1"/>
    <col min="2821" max="2821" width="13" style="6" customWidth="1"/>
    <col min="2822" max="2823" width="12.88671875" style="6" customWidth="1"/>
    <col min="2824" max="2824" width="14" style="6" customWidth="1"/>
    <col min="2825" max="2825" width="13.109375" style="6" customWidth="1"/>
    <col min="2826" max="2826" width="12.88671875" style="6" customWidth="1"/>
    <col min="2827" max="2827" width="12.109375" style="6" customWidth="1"/>
    <col min="2828" max="2829" width="9.109375" style="6" customWidth="1"/>
    <col min="2830" max="2830" width="11.88671875" style="6" customWidth="1"/>
    <col min="2831" max="2831" width="14.33203125" style="6" customWidth="1"/>
    <col min="2832" max="2832" width="12.33203125" style="6" customWidth="1"/>
    <col min="2833" max="2833" width="13.88671875" style="6" customWidth="1"/>
    <col min="2834" max="2834" width="15" style="6" customWidth="1"/>
    <col min="2835" max="3073" width="9.109375" style="6"/>
    <col min="3074" max="3074" width="12.33203125" style="6" customWidth="1"/>
    <col min="3075" max="3075" width="13.5546875" style="6" customWidth="1"/>
    <col min="3076" max="3076" width="12.5546875" style="6" customWidth="1"/>
    <col min="3077" max="3077" width="13" style="6" customWidth="1"/>
    <col min="3078" max="3079" width="12.88671875" style="6" customWidth="1"/>
    <col min="3080" max="3080" width="14" style="6" customWidth="1"/>
    <col min="3081" max="3081" width="13.109375" style="6" customWidth="1"/>
    <col min="3082" max="3082" width="12.88671875" style="6" customWidth="1"/>
    <col min="3083" max="3083" width="12.109375" style="6" customWidth="1"/>
    <col min="3084" max="3085" width="9.109375" style="6" customWidth="1"/>
    <col min="3086" max="3086" width="11.88671875" style="6" customWidth="1"/>
    <col min="3087" max="3087" width="14.33203125" style="6" customWidth="1"/>
    <col min="3088" max="3088" width="12.33203125" style="6" customWidth="1"/>
    <col min="3089" max="3089" width="13.88671875" style="6" customWidth="1"/>
    <col min="3090" max="3090" width="15" style="6" customWidth="1"/>
    <col min="3091" max="3329" width="9.109375" style="6"/>
    <col min="3330" max="3330" width="12.33203125" style="6" customWidth="1"/>
    <col min="3331" max="3331" width="13.5546875" style="6" customWidth="1"/>
    <col min="3332" max="3332" width="12.5546875" style="6" customWidth="1"/>
    <col min="3333" max="3333" width="13" style="6" customWidth="1"/>
    <col min="3334" max="3335" width="12.88671875" style="6" customWidth="1"/>
    <col min="3336" max="3336" width="14" style="6" customWidth="1"/>
    <col min="3337" max="3337" width="13.109375" style="6" customWidth="1"/>
    <col min="3338" max="3338" width="12.88671875" style="6" customWidth="1"/>
    <col min="3339" max="3339" width="12.109375" style="6" customWidth="1"/>
    <col min="3340" max="3341" width="9.109375" style="6" customWidth="1"/>
    <col min="3342" max="3342" width="11.88671875" style="6" customWidth="1"/>
    <col min="3343" max="3343" width="14.33203125" style="6" customWidth="1"/>
    <col min="3344" max="3344" width="12.33203125" style="6" customWidth="1"/>
    <col min="3345" max="3345" width="13.88671875" style="6" customWidth="1"/>
    <col min="3346" max="3346" width="15" style="6" customWidth="1"/>
    <col min="3347" max="3585" width="9.109375" style="6"/>
    <col min="3586" max="3586" width="12.33203125" style="6" customWidth="1"/>
    <col min="3587" max="3587" width="13.5546875" style="6" customWidth="1"/>
    <col min="3588" max="3588" width="12.5546875" style="6" customWidth="1"/>
    <col min="3589" max="3589" width="13" style="6" customWidth="1"/>
    <col min="3590" max="3591" width="12.88671875" style="6" customWidth="1"/>
    <col min="3592" max="3592" width="14" style="6" customWidth="1"/>
    <col min="3593" max="3593" width="13.109375" style="6" customWidth="1"/>
    <col min="3594" max="3594" width="12.88671875" style="6" customWidth="1"/>
    <col min="3595" max="3595" width="12.109375" style="6" customWidth="1"/>
    <col min="3596" max="3597" width="9.109375" style="6" customWidth="1"/>
    <col min="3598" max="3598" width="11.88671875" style="6" customWidth="1"/>
    <col min="3599" max="3599" width="14.33203125" style="6" customWidth="1"/>
    <col min="3600" max="3600" width="12.33203125" style="6" customWidth="1"/>
    <col min="3601" max="3601" width="13.88671875" style="6" customWidth="1"/>
    <col min="3602" max="3602" width="15" style="6" customWidth="1"/>
    <col min="3603" max="3841" width="9.109375" style="6"/>
    <col min="3842" max="3842" width="12.33203125" style="6" customWidth="1"/>
    <col min="3843" max="3843" width="13.5546875" style="6" customWidth="1"/>
    <col min="3844" max="3844" width="12.5546875" style="6" customWidth="1"/>
    <col min="3845" max="3845" width="13" style="6" customWidth="1"/>
    <col min="3846" max="3847" width="12.88671875" style="6" customWidth="1"/>
    <col min="3848" max="3848" width="14" style="6" customWidth="1"/>
    <col min="3849" max="3849" width="13.109375" style="6" customWidth="1"/>
    <col min="3850" max="3850" width="12.88671875" style="6" customWidth="1"/>
    <col min="3851" max="3851" width="12.109375" style="6" customWidth="1"/>
    <col min="3852" max="3853" width="9.109375" style="6" customWidth="1"/>
    <col min="3854" max="3854" width="11.88671875" style="6" customWidth="1"/>
    <col min="3855" max="3855" width="14.33203125" style="6" customWidth="1"/>
    <col min="3856" max="3856" width="12.33203125" style="6" customWidth="1"/>
    <col min="3857" max="3857" width="13.88671875" style="6" customWidth="1"/>
    <col min="3858" max="3858" width="15" style="6" customWidth="1"/>
    <col min="3859" max="4097" width="9.109375" style="6"/>
    <col min="4098" max="4098" width="12.33203125" style="6" customWidth="1"/>
    <col min="4099" max="4099" width="13.5546875" style="6" customWidth="1"/>
    <col min="4100" max="4100" width="12.5546875" style="6" customWidth="1"/>
    <col min="4101" max="4101" width="13" style="6" customWidth="1"/>
    <col min="4102" max="4103" width="12.88671875" style="6" customWidth="1"/>
    <col min="4104" max="4104" width="14" style="6" customWidth="1"/>
    <col min="4105" max="4105" width="13.109375" style="6" customWidth="1"/>
    <col min="4106" max="4106" width="12.88671875" style="6" customWidth="1"/>
    <col min="4107" max="4107" width="12.109375" style="6" customWidth="1"/>
    <col min="4108" max="4109" width="9.109375" style="6" customWidth="1"/>
    <col min="4110" max="4110" width="11.88671875" style="6" customWidth="1"/>
    <col min="4111" max="4111" width="14.33203125" style="6" customWidth="1"/>
    <col min="4112" max="4112" width="12.33203125" style="6" customWidth="1"/>
    <col min="4113" max="4113" width="13.88671875" style="6" customWidth="1"/>
    <col min="4114" max="4114" width="15" style="6" customWidth="1"/>
    <col min="4115" max="4353" width="9.109375" style="6"/>
    <col min="4354" max="4354" width="12.33203125" style="6" customWidth="1"/>
    <col min="4355" max="4355" width="13.5546875" style="6" customWidth="1"/>
    <col min="4356" max="4356" width="12.5546875" style="6" customWidth="1"/>
    <col min="4357" max="4357" width="13" style="6" customWidth="1"/>
    <col min="4358" max="4359" width="12.88671875" style="6" customWidth="1"/>
    <col min="4360" max="4360" width="14" style="6" customWidth="1"/>
    <col min="4361" max="4361" width="13.109375" style="6" customWidth="1"/>
    <col min="4362" max="4362" width="12.88671875" style="6" customWidth="1"/>
    <col min="4363" max="4363" width="12.109375" style="6" customWidth="1"/>
    <col min="4364" max="4365" width="9.109375" style="6" customWidth="1"/>
    <col min="4366" max="4366" width="11.88671875" style="6" customWidth="1"/>
    <col min="4367" max="4367" width="14.33203125" style="6" customWidth="1"/>
    <col min="4368" max="4368" width="12.33203125" style="6" customWidth="1"/>
    <col min="4369" max="4369" width="13.88671875" style="6" customWidth="1"/>
    <col min="4370" max="4370" width="15" style="6" customWidth="1"/>
    <col min="4371" max="4609" width="9.109375" style="6"/>
    <col min="4610" max="4610" width="12.33203125" style="6" customWidth="1"/>
    <col min="4611" max="4611" width="13.5546875" style="6" customWidth="1"/>
    <col min="4612" max="4612" width="12.5546875" style="6" customWidth="1"/>
    <col min="4613" max="4613" width="13" style="6" customWidth="1"/>
    <col min="4614" max="4615" width="12.88671875" style="6" customWidth="1"/>
    <col min="4616" max="4616" width="14" style="6" customWidth="1"/>
    <col min="4617" max="4617" width="13.109375" style="6" customWidth="1"/>
    <col min="4618" max="4618" width="12.88671875" style="6" customWidth="1"/>
    <col min="4619" max="4619" width="12.109375" style="6" customWidth="1"/>
    <col min="4620" max="4621" width="9.109375" style="6" customWidth="1"/>
    <col min="4622" max="4622" width="11.88671875" style="6" customWidth="1"/>
    <col min="4623" max="4623" width="14.33203125" style="6" customWidth="1"/>
    <col min="4624" max="4624" width="12.33203125" style="6" customWidth="1"/>
    <col min="4625" max="4625" width="13.88671875" style="6" customWidth="1"/>
    <col min="4626" max="4626" width="15" style="6" customWidth="1"/>
    <col min="4627" max="4865" width="9.109375" style="6"/>
    <col min="4866" max="4866" width="12.33203125" style="6" customWidth="1"/>
    <col min="4867" max="4867" width="13.5546875" style="6" customWidth="1"/>
    <col min="4868" max="4868" width="12.5546875" style="6" customWidth="1"/>
    <col min="4869" max="4869" width="13" style="6" customWidth="1"/>
    <col min="4870" max="4871" width="12.88671875" style="6" customWidth="1"/>
    <col min="4872" max="4872" width="14" style="6" customWidth="1"/>
    <col min="4873" max="4873" width="13.109375" style="6" customWidth="1"/>
    <col min="4874" max="4874" width="12.88671875" style="6" customWidth="1"/>
    <col min="4875" max="4875" width="12.109375" style="6" customWidth="1"/>
    <col min="4876" max="4877" width="9.109375" style="6" customWidth="1"/>
    <col min="4878" max="4878" width="11.88671875" style="6" customWidth="1"/>
    <col min="4879" max="4879" width="14.33203125" style="6" customWidth="1"/>
    <col min="4880" max="4880" width="12.33203125" style="6" customWidth="1"/>
    <col min="4881" max="4881" width="13.88671875" style="6" customWidth="1"/>
    <col min="4882" max="4882" width="15" style="6" customWidth="1"/>
    <col min="4883" max="5121" width="9.109375" style="6"/>
    <col min="5122" max="5122" width="12.33203125" style="6" customWidth="1"/>
    <col min="5123" max="5123" width="13.5546875" style="6" customWidth="1"/>
    <col min="5124" max="5124" width="12.5546875" style="6" customWidth="1"/>
    <col min="5125" max="5125" width="13" style="6" customWidth="1"/>
    <col min="5126" max="5127" width="12.88671875" style="6" customWidth="1"/>
    <col min="5128" max="5128" width="14" style="6" customWidth="1"/>
    <col min="5129" max="5129" width="13.109375" style="6" customWidth="1"/>
    <col min="5130" max="5130" width="12.88671875" style="6" customWidth="1"/>
    <col min="5131" max="5131" width="12.109375" style="6" customWidth="1"/>
    <col min="5132" max="5133" width="9.109375" style="6" customWidth="1"/>
    <col min="5134" max="5134" width="11.88671875" style="6" customWidth="1"/>
    <col min="5135" max="5135" width="14.33203125" style="6" customWidth="1"/>
    <col min="5136" max="5136" width="12.33203125" style="6" customWidth="1"/>
    <col min="5137" max="5137" width="13.88671875" style="6" customWidth="1"/>
    <col min="5138" max="5138" width="15" style="6" customWidth="1"/>
    <col min="5139" max="5377" width="9.109375" style="6"/>
    <col min="5378" max="5378" width="12.33203125" style="6" customWidth="1"/>
    <col min="5379" max="5379" width="13.5546875" style="6" customWidth="1"/>
    <col min="5380" max="5380" width="12.5546875" style="6" customWidth="1"/>
    <col min="5381" max="5381" width="13" style="6" customWidth="1"/>
    <col min="5382" max="5383" width="12.88671875" style="6" customWidth="1"/>
    <col min="5384" max="5384" width="14" style="6" customWidth="1"/>
    <col min="5385" max="5385" width="13.109375" style="6" customWidth="1"/>
    <col min="5386" max="5386" width="12.88671875" style="6" customWidth="1"/>
    <col min="5387" max="5387" width="12.109375" style="6" customWidth="1"/>
    <col min="5388" max="5389" width="9.109375" style="6" customWidth="1"/>
    <col min="5390" max="5390" width="11.88671875" style="6" customWidth="1"/>
    <col min="5391" max="5391" width="14.33203125" style="6" customWidth="1"/>
    <col min="5392" max="5392" width="12.33203125" style="6" customWidth="1"/>
    <col min="5393" max="5393" width="13.88671875" style="6" customWidth="1"/>
    <col min="5394" max="5394" width="15" style="6" customWidth="1"/>
    <col min="5395" max="5633" width="9.109375" style="6"/>
    <col min="5634" max="5634" width="12.33203125" style="6" customWidth="1"/>
    <col min="5635" max="5635" width="13.5546875" style="6" customWidth="1"/>
    <col min="5636" max="5636" width="12.5546875" style="6" customWidth="1"/>
    <col min="5637" max="5637" width="13" style="6" customWidth="1"/>
    <col min="5638" max="5639" width="12.88671875" style="6" customWidth="1"/>
    <col min="5640" max="5640" width="14" style="6" customWidth="1"/>
    <col min="5641" max="5641" width="13.109375" style="6" customWidth="1"/>
    <col min="5642" max="5642" width="12.88671875" style="6" customWidth="1"/>
    <col min="5643" max="5643" width="12.109375" style="6" customWidth="1"/>
    <col min="5644" max="5645" width="9.109375" style="6" customWidth="1"/>
    <col min="5646" max="5646" width="11.88671875" style="6" customWidth="1"/>
    <col min="5647" max="5647" width="14.33203125" style="6" customWidth="1"/>
    <col min="5648" max="5648" width="12.33203125" style="6" customWidth="1"/>
    <col min="5649" max="5649" width="13.88671875" style="6" customWidth="1"/>
    <col min="5650" max="5650" width="15" style="6" customWidth="1"/>
    <col min="5651" max="5889" width="9.109375" style="6"/>
    <col min="5890" max="5890" width="12.33203125" style="6" customWidth="1"/>
    <col min="5891" max="5891" width="13.5546875" style="6" customWidth="1"/>
    <col min="5892" max="5892" width="12.5546875" style="6" customWidth="1"/>
    <col min="5893" max="5893" width="13" style="6" customWidth="1"/>
    <col min="5894" max="5895" width="12.88671875" style="6" customWidth="1"/>
    <col min="5896" max="5896" width="14" style="6" customWidth="1"/>
    <col min="5897" max="5897" width="13.109375" style="6" customWidth="1"/>
    <col min="5898" max="5898" width="12.88671875" style="6" customWidth="1"/>
    <col min="5899" max="5899" width="12.109375" style="6" customWidth="1"/>
    <col min="5900" max="5901" width="9.109375" style="6" customWidth="1"/>
    <col min="5902" max="5902" width="11.88671875" style="6" customWidth="1"/>
    <col min="5903" max="5903" width="14.33203125" style="6" customWidth="1"/>
    <col min="5904" max="5904" width="12.33203125" style="6" customWidth="1"/>
    <col min="5905" max="5905" width="13.88671875" style="6" customWidth="1"/>
    <col min="5906" max="5906" width="15" style="6" customWidth="1"/>
    <col min="5907" max="6145" width="9.109375" style="6"/>
    <col min="6146" max="6146" width="12.33203125" style="6" customWidth="1"/>
    <col min="6147" max="6147" width="13.5546875" style="6" customWidth="1"/>
    <col min="6148" max="6148" width="12.5546875" style="6" customWidth="1"/>
    <col min="6149" max="6149" width="13" style="6" customWidth="1"/>
    <col min="6150" max="6151" width="12.88671875" style="6" customWidth="1"/>
    <col min="6152" max="6152" width="14" style="6" customWidth="1"/>
    <col min="6153" max="6153" width="13.109375" style="6" customWidth="1"/>
    <col min="6154" max="6154" width="12.88671875" style="6" customWidth="1"/>
    <col min="6155" max="6155" width="12.109375" style="6" customWidth="1"/>
    <col min="6156" max="6157" width="9.109375" style="6" customWidth="1"/>
    <col min="6158" max="6158" width="11.88671875" style="6" customWidth="1"/>
    <col min="6159" max="6159" width="14.33203125" style="6" customWidth="1"/>
    <col min="6160" max="6160" width="12.33203125" style="6" customWidth="1"/>
    <col min="6161" max="6161" width="13.88671875" style="6" customWidth="1"/>
    <col min="6162" max="6162" width="15" style="6" customWidth="1"/>
    <col min="6163" max="6401" width="9.109375" style="6"/>
    <col min="6402" max="6402" width="12.33203125" style="6" customWidth="1"/>
    <col min="6403" max="6403" width="13.5546875" style="6" customWidth="1"/>
    <col min="6404" max="6404" width="12.5546875" style="6" customWidth="1"/>
    <col min="6405" max="6405" width="13" style="6" customWidth="1"/>
    <col min="6406" max="6407" width="12.88671875" style="6" customWidth="1"/>
    <col min="6408" max="6408" width="14" style="6" customWidth="1"/>
    <col min="6409" max="6409" width="13.109375" style="6" customWidth="1"/>
    <col min="6410" max="6410" width="12.88671875" style="6" customWidth="1"/>
    <col min="6411" max="6411" width="12.109375" style="6" customWidth="1"/>
    <col min="6412" max="6413" width="9.109375" style="6" customWidth="1"/>
    <col min="6414" max="6414" width="11.88671875" style="6" customWidth="1"/>
    <col min="6415" max="6415" width="14.33203125" style="6" customWidth="1"/>
    <col min="6416" max="6416" width="12.33203125" style="6" customWidth="1"/>
    <col min="6417" max="6417" width="13.88671875" style="6" customWidth="1"/>
    <col min="6418" max="6418" width="15" style="6" customWidth="1"/>
    <col min="6419" max="6657" width="9.109375" style="6"/>
    <col min="6658" max="6658" width="12.33203125" style="6" customWidth="1"/>
    <col min="6659" max="6659" width="13.5546875" style="6" customWidth="1"/>
    <col min="6660" max="6660" width="12.5546875" style="6" customWidth="1"/>
    <col min="6661" max="6661" width="13" style="6" customWidth="1"/>
    <col min="6662" max="6663" width="12.88671875" style="6" customWidth="1"/>
    <col min="6664" max="6664" width="14" style="6" customWidth="1"/>
    <col min="6665" max="6665" width="13.109375" style="6" customWidth="1"/>
    <col min="6666" max="6666" width="12.88671875" style="6" customWidth="1"/>
    <col min="6667" max="6667" width="12.109375" style="6" customWidth="1"/>
    <col min="6668" max="6669" width="9.109375" style="6" customWidth="1"/>
    <col min="6670" max="6670" width="11.88671875" style="6" customWidth="1"/>
    <col min="6671" max="6671" width="14.33203125" style="6" customWidth="1"/>
    <col min="6672" max="6672" width="12.33203125" style="6" customWidth="1"/>
    <col min="6673" max="6673" width="13.88671875" style="6" customWidth="1"/>
    <col min="6674" max="6674" width="15" style="6" customWidth="1"/>
    <col min="6675" max="6913" width="9.109375" style="6"/>
    <col min="6914" max="6914" width="12.33203125" style="6" customWidth="1"/>
    <col min="6915" max="6915" width="13.5546875" style="6" customWidth="1"/>
    <col min="6916" max="6916" width="12.5546875" style="6" customWidth="1"/>
    <col min="6917" max="6917" width="13" style="6" customWidth="1"/>
    <col min="6918" max="6919" width="12.88671875" style="6" customWidth="1"/>
    <col min="6920" max="6920" width="14" style="6" customWidth="1"/>
    <col min="6921" max="6921" width="13.109375" style="6" customWidth="1"/>
    <col min="6922" max="6922" width="12.88671875" style="6" customWidth="1"/>
    <col min="6923" max="6923" width="12.109375" style="6" customWidth="1"/>
    <col min="6924" max="6925" width="9.109375" style="6" customWidth="1"/>
    <col min="6926" max="6926" width="11.88671875" style="6" customWidth="1"/>
    <col min="6927" max="6927" width="14.33203125" style="6" customWidth="1"/>
    <col min="6928" max="6928" width="12.33203125" style="6" customWidth="1"/>
    <col min="6929" max="6929" width="13.88671875" style="6" customWidth="1"/>
    <col min="6930" max="6930" width="15" style="6" customWidth="1"/>
    <col min="6931" max="7169" width="9.109375" style="6"/>
    <col min="7170" max="7170" width="12.33203125" style="6" customWidth="1"/>
    <col min="7171" max="7171" width="13.5546875" style="6" customWidth="1"/>
    <col min="7172" max="7172" width="12.5546875" style="6" customWidth="1"/>
    <col min="7173" max="7173" width="13" style="6" customWidth="1"/>
    <col min="7174" max="7175" width="12.88671875" style="6" customWidth="1"/>
    <col min="7176" max="7176" width="14" style="6" customWidth="1"/>
    <col min="7177" max="7177" width="13.109375" style="6" customWidth="1"/>
    <col min="7178" max="7178" width="12.88671875" style="6" customWidth="1"/>
    <col min="7179" max="7179" width="12.109375" style="6" customWidth="1"/>
    <col min="7180" max="7181" width="9.109375" style="6" customWidth="1"/>
    <col min="7182" max="7182" width="11.88671875" style="6" customWidth="1"/>
    <col min="7183" max="7183" width="14.33203125" style="6" customWidth="1"/>
    <col min="7184" max="7184" width="12.33203125" style="6" customWidth="1"/>
    <col min="7185" max="7185" width="13.88671875" style="6" customWidth="1"/>
    <col min="7186" max="7186" width="15" style="6" customWidth="1"/>
    <col min="7187" max="7425" width="9.109375" style="6"/>
    <col min="7426" max="7426" width="12.33203125" style="6" customWidth="1"/>
    <col min="7427" max="7427" width="13.5546875" style="6" customWidth="1"/>
    <col min="7428" max="7428" width="12.5546875" style="6" customWidth="1"/>
    <col min="7429" max="7429" width="13" style="6" customWidth="1"/>
    <col min="7430" max="7431" width="12.88671875" style="6" customWidth="1"/>
    <col min="7432" max="7432" width="14" style="6" customWidth="1"/>
    <col min="7433" max="7433" width="13.109375" style="6" customWidth="1"/>
    <col min="7434" max="7434" width="12.88671875" style="6" customWidth="1"/>
    <col min="7435" max="7435" width="12.109375" style="6" customWidth="1"/>
    <col min="7436" max="7437" width="9.109375" style="6" customWidth="1"/>
    <col min="7438" max="7438" width="11.88671875" style="6" customWidth="1"/>
    <col min="7439" max="7439" width="14.33203125" style="6" customWidth="1"/>
    <col min="7440" max="7440" width="12.33203125" style="6" customWidth="1"/>
    <col min="7441" max="7441" width="13.88671875" style="6" customWidth="1"/>
    <col min="7442" max="7442" width="15" style="6" customWidth="1"/>
    <col min="7443" max="7681" width="9.109375" style="6"/>
    <col min="7682" max="7682" width="12.33203125" style="6" customWidth="1"/>
    <col min="7683" max="7683" width="13.5546875" style="6" customWidth="1"/>
    <col min="7684" max="7684" width="12.5546875" style="6" customWidth="1"/>
    <col min="7685" max="7685" width="13" style="6" customWidth="1"/>
    <col min="7686" max="7687" width="12.88671875" style="6" customWidth="1"/>
    <col min="7688" max="7688" width="14" style="6" customWidth="1"/>
    <col min="7689" max="7689" width="13.109375" style="6" customWidth="1"/>
    <col min="7690" max="7690" width="12.88671875" style="6" customWidth="1"/>
    <col min="7691" max="7691" width="12.109375" style="6" customWidth="1"/>
    <col min="7692" max="7693" width="9.109375" style="6" customWidth="1"/>
    <col min="7694" max="7694" width="11.88671875" style="6" customWidth="1"/>
    <col min="7695" max="7695" width="14.33203125" style="6" customWidth="1"/>
    <col min="7696" max="7696" width="12.33203125" style="6" customWidth="1"/>
    <col min="7697" max="7697" width="13.88671875" style="6" customWidth="1"/>
    <col min="7698" max="7698" width="15" style="6" customWidth="1"/>
    <col min="7699" max="7937" width="9.109375" style="6"/>
    <col min="7938" max="7938" width="12.33203125" style="6" customWidth="1"/>
    <col min="7939" max="7939" width="13.5546875" style="6" customWidth="1"/>
    <col min="7940" max="7940" width="12.5546875" style="6" customWidth="1"/>
    <col min="7941" max="7941" width="13" style="6" customWidth="1"/>
    <col min="7942" max="7943" width="12.88671875" style="6" customWidth="1"/>
    <col min="7944" max="7944" width="14" style="6" customWidth="1"/>
    <col min="7945" max="7945" width="13.109375" style="6" customWidth="1"/>
    <col min="7946" max="7946" width="12.88671875" style="6" customWidth="1"/>
    <col min="7947" max="7947" width="12.109375" style="6" customWidth="1"/>
    <col min="7948" max="7949" width="9.109375" style="6" customWidth="1"/>
    <col min="7950" max="7950" width="11.88671875" style="6" customWidth="1"/>
    <col min="7951" max="7951" width="14.33203125" style="6" customWidth="1"/>
    <col min="7952" max="7952" width="12.33203125" style="6" customWidth="1"/>
    <col min="7953" max="7953" width="13.88671875" style="6" customWidth="1"/>
    <col min="7954" max="7954" width="15" style="6" customWidth="1"/>
    <col min="7955" max="8193" width="9.109375" style="6"/>
    <col min="8194" max="8194" width="12.33203125" style="6" customWidth="1"/>
    <col min="8195" max="8195" width="13.5546875" style="6" customWidth="1"/>
    <col min="8196" max="8196" width="12.5546875" style="6" customWidth="1"/>
    <col min="8197" max="8197" width="13" style="6" customWidth="1"/>
    <col min="8198" max="8199" width="12.88671875" style="6" customWidth="1"/>
    <col min="8200" max="8200" width="14" style="6" customWidth="1"/>
    <col min="8201" max="8201" width="13.109375" style="6" customWidth="1"/>
    <col min="8202" max="8202" width="12.88671875" style="6" customWidth="1"/>
    <col min="8203" max="8203" width="12.109375" style="6" customWidth="1"/>
    <col min="8204" max="8205" width="9.109375" style="6" customWidth="1"/>
    <col min="8206" max="8206" width="11.88671875" style="6" customWidth="1"/>
    <col min="8207" max="8207" width="14.33203125" style="6" customWidth="1"/>
    <col min="8208" max="8208" width="12.33203125" style="6" customWidth="1"/>
    <col min="8209" max="8209" width="13.88671875" style="6" customWidth="1"/>
    <col min="8210" max="8210" width="15" style="6" customWidth="1"/>
    <col min="8211" max="8449" width="9.109375" style="6"/>
    <col min="8450" max="8450" width="12.33203125" style="6" customWidth="1"/>
    <col min="8451" max="8451" width="13.5546875" style="6" customWidth="1"/>
    <col min="8452" max="8452" width="12.5546875" style="6" customWidth="1"/>
    <col min="8453" max="8453" width="13" style="6" customWidth="1"/>
    <col min="8454" max="8455" width="12.88671875" style="6" customWidth="1"/>
    <col min="8456" max="8456" width="14" style="6" customWidth="1"/>
    <col min="8457" max="8457" width="13.109375" style="6" customWidth="1"/>
    <col min="8458" max="8458" width="12.88671875" style="6" customWidth="1"/>
    <col min="8459" max="8459" width="12.109375" style="6" customWidth="1"/>
    <col min="8460" max="8461" width="9.109375" style="6" customWidth="1"/>
    <col min="8462" max="8462" width="11.88671875" style="6" customWidth="1"/>
    <col min="8463" max="8463" width="14.33203125" style="6" customWidth="1"/>
    <col min="8464" max="8464" width="12.33203125" style="6" customWidth="1"/>
    <col min="8465" max="8465" width="13.88671875" style="6" customWidth="1"/>
    <col min="8466" max="8466" width="15" style="6" customWidth="1"/>
    <col min="8467" max="8705" width="9.109375" style="6"/>
    <col min="8706" max="8706" width="12.33203125" style="6" customWidth="1"/>
    <col min="8707" max="8707" width="13.5546875" style="6" customWidth="1"/>
    <col min="8708" max="8708" width="12.5546875" style="6" customWidth="1"/>
    <col min="8709" max="8709" width="13" style="6" customWidth="1"/>
    <col min="8710" max="8711" width="12.88671875" style="6" customWidth="1"/>
    <col min="8712" max="8712" width="14" style="6" customWidth="1"/>
    <col min="8713" max="8713" width="13.109375" style="6" customWidth="1"/>
    <col min="8714" max="8714" width="12.88671875" style="6" customWidth="1"/>
    <col min="8715" max="8715" width="12.109375" style="6" customWidth="1"/>
    <col min="8716" max="8717" width="9.109375" style="6" customWidth="1"/>
    <col min="8718" max="8718" width="11.88671875" style="6" customWidth="1"/>
    <col min="8719" max="8719" width="14.33203125" style="6" customWidth="1"/>
    <col min="8720" max="8720" width="12.33203125" style="6" customWidth="1"/>
    <col min="8721" max="8721" width="13.88671875" style="6" customWidth="1"/>
    <col min="8722" max="8722" width="15" style="6" customWidth="1"/>
    <col min="8723" max="8961" width="9.109375" style="6"/>
    <col min="8962" max="8962" width="12.33203125" style="6" customWidth="1"/>
    <col min="8963" max="8963" width="13.5546875" style="6" customWidth="1"/>
    <col min="8964" max="8964" width="12.5546875" style="6" customWidth="1"/>
    <col min="8965" max="8965" width="13" style="6" customWidth="1"/>
    <col min="8966" max="8967" width="12.88671875" style="6" customWidth="1"/>
    <col min="8968" max="8968" width="14" style="6" customWidth="1"/>
    <col min="8969" max="8969" width="13.109375" style="6" customWidth="1"/>
    <col min="8970" max="8970" width="12.88671875" style="6" customWidth="1"/>
    <col min="8971" max="8971" width="12.109375" style="6" customWidth="1"/>
    <col min="8972" max="8973" width="9.109375" style="6" customWidth="1"/>
    <col min="8974" max="8974" width="11.88671875" style="6" customWidth="1"/>
    <col min="8975" max="8975" width="14.33203125" style="6" customWidth="1"/>
    <col min="8976" max="8976" width="12.33203125" style="6" customWidth="1"/>
    <col min="8977" max="8977" width="13.88671875" style="6" customWidth="1"/>
    <col min="8978" max="8978" width="15" style="6" customWidth="1"/>
    <col min="8979" max="9217" width="9.109375" style="6"/>
    <col min="9218" max="9218" width="12.33203125" style="6" customWidth="1"/>
    <col min="9219" max="9219" width="13.5546875" style="6" customWidth="1"/>
    <col min="9220" max="9220" width="12.5546875" style="6" customWidth="1"/>
    <col min="9221" max="9221" width="13" style="6" customWidth="1"/>
    <col min="9222" max="9223" width="12.88671875" style="6" customWidth="1"/>
    <col min="9224" max="9224" width="14" style="6" customWidth="1"/>
    <col min="9225" max="9225" width="13.109375" style="6" customWidth="1"/>
    <col min="9226" max="9226" width="12.88671875" style="6" customWidth="1"/>
    <col min="9227" max="9227" width="12.109375" style="6" customWidth="1"/>
    <col min="9228" max="9229" width="9.109375" style="6" customWidth="1"/>
    <col min="9230" max="9230" width="11.88671875" style="6" customWidth="1"/>
    <col min="9231" max="9231" width="14.33203125" style="6" customWidth="1"/>
    <col min="9232" max="9232" width="12.33203125" style="6" customWidth="1"/>
    <col min="9233" max="9233" width="13.88671875" style="6" customWidth="1"/>
    <col min="9234" max="9234" width="15" style="6" customWidth="1"/>
    <col min="9235" max="9473" width="9.109375" style="6"/>
    <col min="9474" max="9474" width="12.33203125" style="6" customWidth="1"/>
    <col min="9475" max="9475" width="13.5546875" style="6" customWidth="1"/>
    <col min="9476" max="9476" width="12.5546875" style="6" customWidth="1"/>
    <col min="9477" max="9477" width="13" style="6" customWidth="1"/>
    <col min="9478" max="9479" width="12.88671875" style="6" customWidth="1"/>
    <col min="9480" max="9480" width="14" style="6" customWidth="1"/>
    <col min="9481" max="9481" width="13.109375" style="6" customWidth="1"/>
    <col min="9482" max="9482" width="12.88671875" style="6" customWidth="1"/>
    <col min="9483" max="9483" width="12.109375" style="6" customWidth="1"/>
    <col min="9484" max="9485" width="9.109375" style="6" customWidth="1"/>
    <col min="9486" max="9486" width="11.88671875" style="6" customWidth="1"/>
    <col min="9487" max="9487" width="14.33203125" style="6" customWidth="1"/>
    <col min="9488" max="9488" width="12.33203125" style="6" customWidth="1"/>
    <col min="9489" max="9489" width="13.88671875" style="6" customWidth="1"/>
    <col min="9490" max="9490" width="15" style="6" customWidth="1"/>
    <col min="9491" max="9729" width="9.109375" style="6"/>
    <col min="9730" max="9730" width="12.33203125" style="6" customWidth="1"/>
    <col min="9731" max="9731" width="13.5546875" style="6" customWidth="1"/>
    <col min="9732" max="9732" width="12.5546875" style="6" customWidth="1"/>
    <col min="9733" max="9733" width="13" style="6" customWidth="1"/>
    <col min="9734" max="9735" width="12.88671875" style="6" customWidth="1"/>
    <col min="9736" max="9736" width="14" style="6" customWidth="1"/>
    <col min="9737" max="9737" width="13.109375" style="6" customWidth="1"/>
    <col min="9738" max="9738" width="12.88671875" style="6" customWidth="1"/>
    <col min="9739" max="9739" width="12.109375" style="6" customWidth="1"/>
    <col min="9740" max="9741" width="9.109375" style="6" customWidth="1"/>
    <col min="9742" max="9742" width="11.88671875" style="6" customWidth="1"/>
    <col min="9743" max="9743" width="14.33203125" style="6" customWidth="1"/>
    <col min="9744" max="9744" width="12.33203125" style="6" customWidth="1"/>
    <col min="9745" max="9745" width="13.88671875" style="6" customWidth="1"/>
    <col min="9746" max="9746" width="15" style="6" customWidth="1"/>
    <col min="9747" max="9985" width="9.109375" style="6"/>
    <col min="9986" max="9986" width="12.33203125" style="6" customWidth="1"/>
    <col min="9987" max="9987" width="13.5546875" style="6" customWidth="1"/>
    <col min="9988" max="9988" width="12.5546875" style="6" customWidth="1"/>
    <col min="9989" max="9989" width="13" style="6" customWidth="1"/>
    <col min="9990" max="9991" width="12.88671875" style="6" customWidth="1"/>
    <col min="9992" max="9992" width="14" style="6" customWidth="1"/>
    <col min="9993" max="9993" width="13.109375" style="6" customWidth="1"/>
    <col min="9994" max="9994" width="12.88671875" style="6" customWidth="1"/>
    <col min="9995" max="9995" width="12.109375" style="6" customWidth="1"/>
    <col min="9996" max="9997" width="9.109375" style="6" customWidth="1"/>
    <col min="9998" max="9998" width="11.88671875" style="6" customWidth="1"/>
    <col min="9999" max="9999" width="14.33203125" style="6" customWidth="1"/>
    <col min="10000" max="10000" width="12.33203125" style="6" customWidth="1"/>
    <col min="10001" max="10001" width="13.88671875" style="6" customWidth="1"/>
    <col min="10002" max="10002" width="15" style="6" customWidth="1"/>
    <col min="10003" max="10241" width="9.109375" style="6"/>
    <col min="10242" max="10242" width="12.33203125" style="6" customWidth="1"/>
    <col min="10243" max="10243" width="13.5546875" style="6" customWidth="1"/>
    <col min="10244" max="10244" width="12.5546875" style="6" customWidth="1"/>
    <col min="10245" max="10245" width="13" style="6" customWidth="1"/>
    <col min="10246" max="10247" width="12.88671875" style="6" customWidth="1"/>
    <col min="10248" max="10248" width="14" style="6" customWidth="1"/>
    <col min="10249" max="10249" width="13.109375" style="6" customWidth="1"/>
    <col min="10250" max="10250" width="12.88671875" style="6" customWidth="1"/>
    <col min="10251" max="10251" width="12.109375" style="6" customWidth="1"/>
    <col min="10252" max="10253" width="9.109375" style="6" customWidth="1"/>
    <col min="10254" max="10254" width="11.88671875" style="6" customWidth="1"/>
    <col min="10255" max="10255" width="14.33203125" style="6" customWidth="1"/>
    <col min="10256" max="10256" width="12.33203125" style="6" customWidth="1"/>
    <col min="10257" max="10257" width="13.88671875" style="6" customWidth="1"/>
    <col min="10258" max="10258" width="15" style="6" customWidth="1"/>
    <col min="10259" max="10497" width="9.109375" style="6"/>
    <col min="10498" max="10498" width="12.33203125" style="6" customWidth="1"/>
    <col min="10499" max="10499" width="13.5546875" style="6" customWidth="1"/>
    <col min="10500" max="10500" width="12.5546875" style="6" customWidth="1"/>
    <col min="10501" max="10501" width="13" style="6" customWidth="1"/>
    <col min="10502" max="10503" width="12.88671875" style="6" customWidth="1"/>
    <col min="10504" max="10504" width="14" style="6" customWidth="1"/>
    <col min="10505" max="10505" width="13.109375" style="6" customWidth="1"/>
    <col min="10506" max="10506" width="12.88671875" style="6" customWidth="1"/>
    <col min="10507" max="10507" width="12.109375" style="6" customWidth="1"/>
    <col min="10508" max="10509" width="9.109375" style="6" customWidth="1"/>
    <col min="10510" max="10510" width="11.88671875" style="6" customWidth="1"/>
    <col min="10511" max="10511" width="14.33203125" style="6" customWidth="1"/>
    <col min="10512" max="10512" width="12.33203125" style="6" customWidth="1"/>
    <col min="10513" max="10513" width="13.88671875" style="6" customWidth="1"/>
    <col min="10514" max="10514" width="15" style="6" customWidth="1"/>
    <col min="10515" max="10753" width="9.109375" style="6"/>
    <col min="10754" max="10754" width="12.33203125" style="6" customWidth="1"/>
    <col min="10755" max="10755" width="13.5546875" style="6" customWidth="1"/>
    <col min="10756" max="10756" width="12.5546875" style="6" customWidth="1"/>
    <col min="10757" max="10757" width="13" style="6" customWidth="1"/>
    <col min="10758" max="10759" width="12.88671875" style="6" customWidth="1"/>
    <col min="10760" max="10760" width="14" style="6" customWidth="1"/>
    <col min="10761" max="10761" width="13.109375" style="6" customWidth="1"/>
    <col min="10762" max="10762" width="12.88671875" style="6" customWidth="1"/>
    <col min="10763" max="10763" width="12.109375" style="6" customWidth="1"/>
    <col min="10764" max="10765" width="9.109375" style="6" customWidth="1"/>
    <col min="10766" max="10766" width="11.88671875" style="6" customWidth="1"/>
    <col min="10767" max="10767" width="14.33203125" style="6" customWidth="1"/>
    <col min="10768" max="10768" width="12.33203125" style="6" customWidth="1"/>
    <col min="10769" max="10769" width="13.88671875" style="6" customWidth="1"/>
    <col min="10770" max="10770" width="15" style="6" customWidth="1"/>
    <col min="10771" max="11009" width="9.109375" style="6"/>
    <col min="11010" max="11010" width="12.33203125" style="6" customWidth="1"/>
    <col min="11011" max="11011" width="13.5546875" style="6" customWidth="1"/>
    <col min="11012" max="11012" width="12.5546875" style="6" customWidth="1"/>
    <col min="11013" max="11013" width="13" style="6" customWidth="1"/>
    <col min="11014" max="11015" width="12.88671875" style="6" customWidth="1"/>
    <col min="11016" max="11016" width="14" style="6" customWidth="1"/>
    <col min="11017" max="11017" width="13.109375" style="6" customWidth="1"/>
    <col min="11018" max="11018" width="12.88671875" style="6" customWidth="1"/>
    <col min="11019" max="11019" width="12.109375" style="6" customWidth="1"/>
    <col min="11020" max="11021" width="9.109375" style="6" customWidth="1"/>
    <col min="11022" max="11022" width="11.88671875" style="6" customWidth="1"/>
    <col min="11023" max="11023" width="14.33203125" style="6" customWidth="1"/>
    <col min="11024" max="11024" width="12.33203125" style="6" customWidth="1"/>
    <col min="11025" max="11025" width="13.88671875" style="6" customWidth="1"/>
    <col min="11026" max="11026" width="15" style="6" customWidth="1"/>
    <col min="11027" max="11265" width="9.109375" style="6"/>
    <col min="11266" max="11266" width="12.33203125" style="6" customWidth="1"/>
    <col min="11267" max="11267" width="13.5546875" style="6" customWidth="1"/>
    <col min="11268" max="11268" width="12.5546875" style="6" customWidth="1"/>
    <col min="11269" max="11269" width="13" style="6" customWidth="1"/>
    <col min="11270" max="11271" width="12.88671875" style="6" customWidth="1"/>
    <col min="11272" max="11272" width="14" style="6" customWidth="1"/>
    <col min="11273" max="11273" width="13.109375" style="6" customWidth="1"/>
    <col min="11274" max="11274" width="12.88671875" style="6" customWidth="1"/>
    <col min="11275" max="11275" width="12.109375" style="6" customWidth="1"/>
    <col min="11276" max="11277" width="9.109375" style="6" customWidth="1"/>
    <col min="11278" max="11278" width="11.88671875" style="6" customWidth="1"/>
    <col min="11279" max="11279" width="14.33203125" style="6" customWidth="1"/>
    <col min="11280" max="11280" width="12.33203125" style="6" customWidth="1"/>
    <col min="11281" max="11281" width="13.88671875" style="6" customWidth="1"/>
    <col min="11282" max="11282" width="15" style="6" customWidth="1"/>
    <col min="11283" max="11521" width="9.109375" style="6"/>
    <col min="11522" max="11522" width="12.33203125" style="6" customWidth="1"/>
    <col min="11523" max="11523" width="13.5546875" style="6" customWidth="1"/>
    <col min="11524" max="11524" width="12.5546875" style="6" customWidth="1"/>
    <col min="11525" max="11525" width="13" style="6" customWidth="1"/>
    <col min="11526" max="11527" width="12.88671875" style="6" customWidth="1"/>
    <col min="11528" max="11528" width="14" style="6" customWidth="1"/>
    <col min="11529" max="11529" width="13.109375" style="6" customWidth="1"/>
    <col min="11530" max="11530" width="12.88671875" style="6" customWidth="1"/>
    <col min="11531" max="11531" width="12.109375" style="6" customWidth="1"/>
    <col min="11532" max="11533" width="9.109375" style="6" customWidth="1"/>
    <col min="11534" max="11534" width="11.88671875" style="6" customWidth="1"/>
    <col min="11535" max="11535" width="14.33203125" style="6" customWidth="1"/>
    <col min="11536" max="11536" width="12.33203125" style="6" customWidth="1"/>
    <col min="11537" max="11537" width="13.88671875" style="6" customWidth="1"/>
    <col min="11538" max="11538" width="15" style="6" customWidth="1"/>
    <col min="11539" max="11777" width="9.109375" style="6"/>
    <col min="11778" max="11778" width="12.33203125" style="6" customWidth="1"/>
    <col min="11779" max="11779" width="13.5546875" style="6" customWidth="1"/>
    <col min="11780" max="11780" width="12.5546875" style="6" customWidth="1"/>
    <col min="11781" max="11781" width="13" style="6" customWidth="1"/>
    <col min="11782" max="11783" width="12.88671875" style="6" customWidth="1"/>
    <col min="11784" max="11784" width="14" style="6" customWidth="1"/>
    <col min="11785" max="11785" width="13.109375" style="6" customWidth="1"/>
    <col min="11786" max="11786" width="12.88671875" style="6" customWidth="1"/>
    <col min="11787" max="11787" width="12.109375" style="6" customWidth="1"/>
    <col min="11788" max="11789" width="9.109375" style="6" customWidth="1"/>
    <col min="11790" max="11790" width="11.88671875" style="6" customWidth="1"/>
    <col min="11791" max="11791" width="14.33203125" style="6" customWidth="1"/>
    <col min="11792" max="11792" width="12.33203125" style="6" customWidth="1"/>
    <col min="11793" max="11793" width="13.88671875" style="6" customWidth="1"/>
    <col min="11794" max="11794" width="15" style="6" customWidth="1"/>
    <col min="11795" max="12033" width="9.109375" style="6"/>
    <col min="12034" max="12034" width="12.33203125" style="6" customWidth="1"/>
    <col min="12035" max="12035" width="13.5546875" style="6" customWidth="1"/>
    <col min="12036" max="12036" width="12.5546875" style="6" customWidth="1"/>
    <col min="12037" max="12037" width="13" style="6" customWidth="1"/>
    <col min="12038" max="12039" width="12.88671875" style="6" customWidth="1"/>
    <col min="12040" max="12040" width="14" style="6" customWidth="1"/>
    <col min="12041" max="12041" width="13.109375" style="6" customWidth="1"/>
    <col min="12042" max="12042" width="12.88671875" style="6" customWidth="1"/>
    <col min="12043" max="12043" width="12.109375" style="6" customWidth="1"/>
    <col min="12044" max="12045" width="9.109375" style="6" customWidth="1"/>
    <col min="12046" max="12046" width="11.88671875" style="6" customWidth="1"/>
    <col min="12047" max="12047" width="14.33203125" style="6" customWidth="1"/>
    <col min="12048" max="12048" width="12.33203125" style="6" customWidth="1"/>
    <col min="12049" max="12049" width="13.88671875" style="6" customWidth="1"/>
    <col min="12050" max="12050" width="15" style="6" customWidth="1"/>
    <col min="12051" max="12289" width="9.109375" style="6"/>
    <col min="12290" max="12290" width="12.33203125" style="6" customWidth="1"/>
    <col min="12291" max="12291" width="13.5546875" style="6" customWidth="1"/>
    <col min="12292" max="12292" width="12.5546875" style="6" customWidth="1"/>
    <col min="12293" max="12293" width="13" style="6" customWidth="1"/>
    <col min="12294" max="12295" width="12.88671875" style="6" customWidth="1"/>
    <col min="12296" max="12296" width="14" style="6" customWidth="1"/>
    <col min="12297" max="12297" width="13.109375" style="6" customWidth="1"/>
    <col min="12298" max="12298" width="12.88671875" style="6" customWidth="1"/>
    <col min="12299" max="12299" width="12.109375" style="6" customWidth="1"/>
    <col min="12300" max="12301" width="9.109375" style="6" customWidth="1"/>
    <col min="12302" max="12302" width="11.88671875" style="6" customWidth="1"/>
    <col min="12303" max="12303" width="14.33203125" style="6" customWidth="1"/>
    <col min="12304" max="12304" width="12.33203125" style="6" customWidth="1"/>
    <col min="12305" max="12305" width="13.88671875" style="6" customWidth="1"/>
    <col min="12306" max="12306" width="15" style="6" customWidth="1"/>
    <col min="12307" max="12545" width="9.109375" style="6"/>
    <col min="12546" max="12546" width="12.33203125" style="6" customWidth="1"/>
    <col min="12547" max="12547" width="13.5546875" style="6" customWidth="1"/>
    <col min="12548" max="12548" width="12.5546875" style="6" customWidth="1"/>
    <col min="12549" max="12549" width="13" style="6" customWidth="1"/>
    <col min="12550" max="12551" width="12.88671875" style="6" customWidth="1"/>
    <col min="12552" max="12552" width="14" style="6" customWidth="1"/>
    <col min="12553" max="12553" width="13.109375" style="6" customWidth="1"/>
    <col min="12554" max="12554" width="12.88671875" style="6" customWidth="1"/>
    <col min="12555" max="12555" width="12.109375" style="6" customWidth="1"/>
    <col min="12556" max="12557" width="9.109375" style="6" customWidth="1"/>
    <col min="12558" max="12558" width="11.88671875" style="6" customWidth="1"/>
    <col min="12559" max="12559" width="14.33203125" style="6" customWidth="1"/>
    <col min="12560" max="12560" width="12.33203125" style="6" customWidth="1"/>
    <col min="12561" max="12561" width="13.88671875" style="6" customWidth="1"/>
    <col min="12562" max="12562" width="15" style="6" customWidth="1"/>
    <col min="12563" max="12801" width="9.109375" style="6"/>
    <col min="12802" max="12802" width="12.33203125" style="6" customWidth="1"/>
    <col min="12803" max="12803" width="13.5546875" style="6" customWidth="1"/>
    <col min="12804" max="12804" width="12.5546875" style="6" customWidth="1"/>
    <col min="12805" max="12805" width="13" style="6" customWidth="1"/>
    <col min="12806" max="12807" width="12.88671875" style="6" customWidth="1"/>
    <col min="12808" max="12808" width="14" style="6" customWidth="1"/>
    <col min="12809" max="12809" width="13.109375" style="6" customWidth="1"/>
    <col min="12810" max="12810" width="12.88671875" style="6" customWidth="1"/>
    <col min="12811" max="12811" width="12.109375" style="6" customWidth="1"/>
    <col min="12812" max="12813" width="9.109375" style="6" customWidth="1"/>
    <col min="12814" max="12814" width="11.88671875" style="6" customWidth="1"/>
    <col min="12815" max="12815" width="14.33203125" style="6" customWidth="1"/>
    <col min="12816" max="12816" width="12.33203125" style="6" customWidth="1"/>
    <col min="12817" max="12817" width="13.88671875" style="6" customWidth="1"/>
    <col min="12818" max="12818" width="15" style="6" customWidth="1"/>
    <col min="12819" max="13057" width="9.109375" style="6"/>
    <col min="13058" max="13058" width="12.33203125" style="6" customWidth="1"/>
    <col min="13059" max="13059" width="13.5546875" style="6" customWidth="1"/>
    <col min="13060" max="13060" width="12.5546875" style="6" customWidth="1"/>
    <col min="13061" max="13061" width="13" style="6" customWidth="1"/>
    <col min="13062" max="13063" width="12.88671875" style="6" customWidth="1"/>
    <col min="13064" max="13064" width="14" style="6" customWidth="1"/>
    <col min="13065" max="13065" width="13.109375" style="6" customWidth="1"/>
    <col min="13066" max="13066" width="12.88671875" style="6" customWidth="1"/>
    <col min="13067" max="13067" width="12.109375" style="6" customWidth="1"/>
    <col min="13068" max="13069" width="9.109375" style="6" customWidth="1"/>
    <col min="13070" max="13070" width="11.88671875" style="6" customWidth="1"/>
    <col min="13071" max="13071" width="14.33203125" style="6" customWidth="1"/>
    <col min="13072" max="13072" width="12.33203125" style="6" customWidth="1"/>
    <col min="13073" max="13073" width="13.88671875" style="6" customWidth="1"/>
    <col min="13074" max="13074" width="15" style="6" customWidth="1"/>
    <col min="13075" max="13313" width="9.109375" style="6"/>
    <col min="13314" max="13314" width="12.33203125" style="6" customWidth="1"/>
    <col min="13315" max="13315" width="13.5546875" style="6" customWidth="1"/>
    <col min="13316" max="13316" width="12.5546875" style="6" customWidth="1"/>
    <col min="13317" max="13317" width="13" style="6" customWidth="1"/>
    <col min="13318" max="13319" width="12.88671875" style="6" customWidth="1"/>
    <col min="13320" max="13320" width="14" style="6" customWidth="1"/>
    <col min="13321" max="13321" width="13.109375" style="6" customWidth="1"/>
    <col min="13322" max="13322" width="12.88671875" style="6" customWidth="1"/>
    <col min="13323" max="13323" width="12.109375" style="6" customWidth="1"/>
    <col min="13324" max="13325" width="9.109375" style="6" customWidth="1"/>
    <col min="13326" max="13326" width="11.88671875" style="6" customWidth="1"/>
    <col min="13327" max="13327" width="14.33203125" style="6" customWidth="1"/>
    <col min="13328" max="13328" width="12.33203125" style="6" customWidth="1"/>
    <col min="13329" max="13329" width="13.88671875" style="6" customWidth="1"/>
    <col min="13330" max="13330" width="15" style="6" customWidth="1"/>
    <col min="13331" max="13569" width="9.109375" style="6"/>
    <col min="13570" max="13570" width="12.33203125" style="6" customWidth="1"/>
    <col min="13571" max="13571" width="13.5546875" style="6" customWidth="1"/>
    <col min="13572" max="13572" width="12.5546875" style="6" customWidth="1"/>
    <col min="13573" max="13573" width="13" style="6" customWidth="1"/>
    <col min="13574" max="13575" width="12.88671875" style="6" customWidth="1"/>
    <col min="13576" max="13576" width="14" style="6" customWidth="1"/>
    <col min="13577" max="13577" width="13.109375" style="6" customWidth="1"/>
    <col min="13578" max="13578" width="12.88671875" style="6" customWidth="1"/>
    <col min="13579" max="13579" width="12.109375" style="6" customWidth="1"/>
    <col min="13580" max="13581" width="9.109375" style="6" customWidth="1"/>
    <col min="13582" max="13582" width="11.88671875" style="6" customWidth="1"/>
    <col min="13583" max="13583" width="14.33203125" style="6" customWidth="1"/>
    <col min="13584" max="13584" width="12.33203125" style="6" customWidth="1"/>
    <col min="13585" max="13585" width="13.88671875" style="6" customWidth="1"/>
    <col min="13586" max="13586" width="15" style="6" customWidth="1"/>
    <col min="13587" max="13825" width="9.109375" style="6"/>
    <col min="13826" max="13826" width="12.33203125" style="6" customWidth="1"/>
    <col min="13827" max="13827" width="13.5546875" style="6" customWidth="1"/>
    <col min="13828" max="13828" width="12.5546875" style="6" customWidth="1"/>
    <col min="13829" max="13829" width="13" style="6" customWidth="1"/>
    <col min="13830" max="13831" width="12.88671875" style="6" customWidth="1"/>
    <col min="13832" max="13832" width="14" style="6" customWidth="1"/>
    <col min="13833" max="13833" width="13.109375" style="6" customWidth="1"/>
    <col min="13834" max="13834" width="12.88671875" style="6" customWidth="1"/>
    <col min="13835" max="13835" width="12.109375" style="6" customWidth="1"/>
    <col min="13836" max="13837" width="9.109375" style="6" customWidth="1"/>
    <col min="13838" max="13838" width="11.88671875" style="6" customWidth="1"/>
    <col min="13839" max="13839" width="14.33203125" style="6" customWidth="1"/>
    <col min="13840" max="13840" width="12.33203125" style="6" customWidth="1"/>
    <col min="13841" max="13841" width="13.88671875" style="6" customWidth="1"/>
    <col min="13842" max="13842" width="15" style="6" customWidth="1"/>
    <col min="13843" max="14081" width="9.109375" style="6"/>
    <col min="14082" max="14082" width="12.33203125" style="6" customWidth="1"/>
    <col min="14083" max="14083" width="13.5546875" style="6" customWidth="1"/>
    <col min="14084" max="14084" width="12.5546875" style="6" customWidth="1"/>
    <col min="14085" max="14085" width="13" style="6" customWidth="1"/>
    <col min="14086" max="14087" width="12.88671875" style="6" customWidth="1"/>
    <col min="14088" max="14088" width="14" style="6" customWidth="1"/>
    <col min="14089" max="14089" width="13.109375" style="6" customWidth="1"/>
    <col min="14090" max="14090" width="12.88671875" style="6" customWidth="1"/>
    <col min="14091" max="14091" width="12.109375" style="6" customWidth="1"/>
    <col min="14092" max="14093" width="9.109375" style="6" customWidth="1"/>
    <col min="14094" max="14094" width="11.88671875" style="6" customWidth="1"/>
    <col min="14095" max="14095" width="14.33203125" style="6" customWidth="1"/>
    <col min="14096" max="14096" width="12.33203125" style="6" customWidth="1"/>
    <col min="14097" max="14097" width="13.88671875" style="6" customWidth="1"/>
    <col min="14098" max="14098" width="15" style="6" customWidth="1"/>
    <col min="14099" max="14337" width="9.109375" style="6"/>
    <col min="14338" max="14338" width="12.33203125" style="6" customWidth="1"/>
    <col min="14339" max="14339" width="13.5546875" style="6" customWidth="1"/>
    <col min="14340" max="14340" width="12.5546875" style="6" customWidth="1"/>
    <col min="14341" max="14341" width="13" style="6" customWidth="1"/>
    <col min="14342" max="14343" width="12.88671875" style="6" customWidth="1"/>
    <col min="14344" max="14344" width="14" style="6" customWidth="1"/>
    <col min="14345" max="14345" width="13.109375" style="6" customWidth="1"/>
    <col min="14346" max="14346" width="12.88671875" style="6" customWidth="1"/>
    <col min="14347" max="14347" width="12.109375" style="6" customWidth="1"/>
    <col min="14348" max="14349" width="9.109375" style="6" customWidth="1"/>
    <col min="14350" max="14350" width="11.88671875" style="6" customWidth="1"/>
    <col min="14351" max="14351" width="14.33203125" style="6" customWidth="1"/>
    <col min="14352" max="14352" width="12.33203125" style="6" customWidth="1"/>
    <col min="14353" max="14353" width="13.88671875" style="6" customWidth="1"/>
    <col min="14354" max="14354" width="15" style="6" customWidth="1"/>
    <col min="14355" max="14593" width="9.109375" style="6"/>
    <col min="14594" max="14594" width="12.33203125" style="6" customWidth="1"/>
    <col min="14595" max="14595" width="13.5546875" style="6" customWidth="1"/>
    <col min="14596" max="14596" width="12.5546875" style="6" customWidth="1"/>
    <col min="14597" max="14597" width="13" style="6" customWidth="1"/>
    <col min="14598" max="14599" width="12.88671875" style="6" customWidth="1"/>
    <col min="14600" max="14600" width="14" style="6" customWidth="1"/>
    <col min="14601" max="14601" width="13.109375" style="6" customWidth="1"/>
    <col min="14602" max="14602" width="12.88671875" style="6" customWidth="1"/>
    <col min="14603" max="14603" width="12.109375" style="6" customWidth="1"/>
    <col min="14604" max="14605" width="9.109375" style="6" customWidth="1"/>
    <col min="14606" max="14606" width="11.88671875" style="6" customWidth="1"/>
    <col min="14607" max="14607" width="14.33203125" style="6" customWidth="1"/>
    <col min="14608" max="14608" width="12.33203125" style="6" customWidth="1"/>
    <col min="14609" max="14609" width="13.88671875" style="6" customWidth="1"/>
    <col min="14610" max="14610" width="15" style="6" customWidth="1"/>
    <col min="14611" max="14849" width="9.109375" style="6"/>
    <col min="14850" max="14850" width="12.33203125" style="6" customWidth="1"/>
    <col min="14851" max="14851" width="13.5546875" style="6" customWidth="1"/>
    <col min="14852" max="14852" width="12.5546875" style="6" customWidth="1"/>
    <col min="14853" max="14853" width="13" style="6" customWidth="1"/>
    <col min="14854" max="14855" width="12.88671875" style="6" customWidth="1"/>
    <col min="14856" max="14856" width="14" style="6" customWidth="1"/>
    <col min="14857" max="14857" width="13.109375" style="6" customWidth="1"/>
    <col min="14858" max="14858" width="12.88671875" style="6" customWidth="1"/>
    <col min="14859" max="14859" width="12.109375" style="6" customWidth="1"/>
    <col min="14860" max="14861" width="9.109375" style="6" customWidth="1"/>
    <col min="14862" max="14862" width="11.88671875" style="6" customWidth="1"/>
    <col min="14863" max="14863" width="14.33203125" style="6" customWidth="1"/>
    <col min="14864" max="14864" width="12.33203125" style="6" customWidth="1"/>
    <col min="14865" max="14865" width="13.88671875" style="6" customWidth="1"/>
    <col min="14866" max="14866" width="15" style="6" customWidth="1"/>
    <col min="14867" max="15105" width="9.109375" style="6"/>
    <col min="15106" max="15106" width="12.33203125" style="6" customWidth="1"/>
    <col min="15107" max="15107" width="13.5546875" style="6" customWidth="1"/>
    <col min="15108" max="15108" width="12.5546875" style="6" customWidth="1"/>
    <col min="15109" max="15109" width="13" style="6" customWidth="1"/>
    <col min="15110" max="15111" width="12.88671875" style="6" customWidth="1"/>
    <col min="15112" max="15112" width="14" style="6" customWidth="1"/>
    <col min="15113" max="15113" width="13.109375" style="6" customWidth="1"/>
    <col min="15114" max="15114" width="12.88671875" style="6" customWidth="1"/>
    <col min="15115" max="15115" width="12.109375" style="6" customWidth="1"/>
    <col min="15116" max="15117" width="9.109375" style="6" customWidth="1"/>
    <col min="15118" max="15118" width="11.88671875" style="6" customWidth="1"/>
    <col min="15119" max="15119" width="14.33203125" style="6" customWidth="1"/>
    <col min="15120" max="15120" width="12.33203125" style="6" customWidth="1"/>
    <col min="15121" max="15121" width="13.88671875" style="6" customWidth="1"/>
    <col min="15122" max="15122" width="15" style="6" customWidth="1"/>
    <col min="15123" max="15361" width="9.109375" style="6"/>
    <col min="15362" max="15362" width="12.33203125" style="6" customWidth="1"/>
    <col min="15363" max="15363" width="13.5546875" style="6" customWidth="1"/>
    <col min="15364" max="15364" width="12.5546875" style="6" customWidth="1"/>
    <col min="15365" max="15365" width="13" style="6" customWidth="1"/>
    <col min="15366" max="15367" width="12.88671875" style="6" customWidth="1"/>
    <col min="15368" max="15368" width="14" style="6" customWidth="1"/>
    <col min="15369" max="15369" width="13.109375" style="6" customWidth="1"/>
    <col min="15370" max="15370" width="12.88671875" style="6" customWidth="1"/>
    <col min="15371" max="15371" width="12.109375" style="6" customWidth="1"/>
    <col min="15372" max="15373" width="9.109375" style="6" customWidth="1"/>
    <col min="15374" max="15374" width="11.88671875" style="6" customWidth="1"/>
    <col min="15375" max="15375" width="14.33203125" style="6" customWidth="1"/>
    <col min="15376" max="15376" width="12.33203125" style="6" customWidth="1"/>
    <col min="15377" max="15377" width="13.88671875" style="6" customWidth="1"/>
    <col min="15378" max="15378" width="15" style="6" customWidth="1"/>
    <col min="15379" max="15617" width="9.109375" style="6"/>
    <col min="15618" max="15618" width="12.33203125" style="6" customWidth="1"/>
    <col min="15619" max="15619" width="13.5546875" style="6" customWidth="1"/>
    <col min="15620" max="15620" width="12.5546875" style="6" customWidth="1"/>
    <col min="15621" max="15621" width="13" style="6" customWidth="1"/>
    <col min="15622" max="15623" width="12.88671875" style="6" customWidth="1"/>
    <col min="15624" max="15624" width="14" style="6" customWidth="1"/>
    <col min="15625" max="15625" width="13.109375" style="6" customWidth="1"/>
    <col min="15626" max="15626" width="12.88671875" style="6" customWidth="1"/>
    <col min="15627" max="15627" width="12.109375" style="6" customWidth="1"/>
    <col min="15628" max="15629" width="9.109375" style="6" customWidth="1"/>
    <col min="15630" max="15630" width="11.88671875" style="6" customWidth="1"/>
    <col min="15631" max="15631" width="14.33203125" style="6" customWidth="1"/>
    <col min="15632" max="15632" width="12.33203125" style="6" customWidth="1"/>
    <col min="15633" max="15633" width="13.88671875" style="6" customWidth="1"/>
    <col min="15634" max="15634" width="15" style="6" customWidth="1"/>
    <col min="15635" max="15873" width="9.109375" style="6"/>
    <col min="15874" max="15874" width="12.33203125" style="6" customWidth="1"/>
    <col min="15875" max="15875" width="13.5546875" style="6" customWidth="1"/>
    <col min="15876" max="15876" width="12.5546875" style="6" customWidth="1"/>
    <col min="15877" max="15877" width="13" style="6" customWidth="1"/>
    <col min="15878" max="15879" width="12.88671875" style="6" customWidth="1"/>
    <col min="15880" max="15880" width="14" style="6" customWidth="1"/>
    <col min="15881" max="15881" width="13.109375" style="6" customWidth="1"/>
    <col min="15882" max="15882" width="12.88671875" style="6" customWidth="1"/>
    <col min="15883" max="15883" width="12.109375" style="6" customWidth="1"/>
    <col min="15884" max="15885" width="9.109375" style="6" customWidth="1"/>
    <col min="15886" max="15886" width="11.88671875" style="6" customWidth="1"/>
    <col min="15887" max="15887" width="14.33203125" style="6" customWidth="1"/>
    <col min="15888" max="15888" width="12.33203125" style="6" customWidth="1"/>
    <col min="15889" max="15889" width="13.88671875" style="6" customWidth="1"/>
    <col min="15890" max="15890" width="15" style="6" customWidth="1"/>
    <col min="15891" max="16129" width="9.109375" style="6"/>
    <col min="16130" max="16130" width="12.33203125" style="6" customWidth="1"/>
    <col min="16131" max="16131" width="13.5546875" style="6" customWidth="1"/>
    <col min="16132" max="16132" width="12.5546875" style="6" customWidth="1"/>
    <col min="16133" max="16133" width="13" style="6" customWidth="1"/>
    <col min="16134" max="16135" width="12.88671875" style="6" customWidth="1"/>
    <col min="16136" max="16136" width="14" style="6" customWidth="1"/>
    <col min="16137" max="16137" width="13.109375" style="6" customWidth="1"/>
    <col min="16138" max="16138" width="12.88671875" style="6" customWidth="1"/>
    <col min="16139" max="16139" width="12.109375" style="6" customWidth="1"/>
    <col min="16140" max="16141" width="9.109375" style="6" customWidth="1"/>
    <col min="16142" max="16142" width="11.88671875" style="6" customWidth="1"/>
    <col min="16143" max="16143" width="14.33203125" style="6" customWidth="1"/>
    <col min="16144" max="16144" width="12.33203125" style="6" customWidth="1"/>
    <col min="16145" max="16145" width="13.88671875" style="6" customWidth="1"/>
    <col min="16146" max="16146" width="15" style="6" customWidth="1"/>
    <col min="16147" max="16384" width="9.109375" style="6"/>
  </cols>
  <sheetData>
    <row r="1" spans="2:17" ht="17.399999999999999" x14ac:dyDescent="0.3">
      <c r="B1" s="5" t="s">
        <v>14</v>
      </c>
      <c r="H1" s="7"/>
      <c r="I1" s="5" t="s">
        <v>14</v>
      </c>
      <c r="Q1" s="7"/>
    </row>
    <row r="2" spans="2:17" ht="15" x14ac:dyDescent="0.25">
      <c r="B2" s="6" t="s">
        <v>1306</v>
      </c>
      <c r="H2" s="7"/>
      <c r="I2" s="6" t="s">
        <v>1306</v>
      </c>
      <c r="Q2" s="7"/>
    </row>
    <row r="3" spans="2:17" x14ac:dyDescent="0.25">
      <c r="B3" s="6" t="s">
        <v>51</v>
      </c>
      <c r="H3" s="8"/>
      <c r="I3" s="6" t="s">
        <v>51</v>
      </c>
      <c r="Q3" s="8"/>
    </row>
    <row r="4" spans="2:17" x14ac:dyDescent="0.25">
      <c r="B4" s="15"/>
      <c r="H4" s="8"/>
      <c r="I4" s="15"/>
      <c r="Q4" s="8"/>
    </row>
    <row r="5" spans="2:17" x14ac:dyDescent="0.25">
      <c r="B5" s="15"/>
      <c r="H5" s="8"/>
      <c r="I5" s="15"/>
      <c r="Q5" s="8"/>
    </row>
    <row r="8" spans="2:17" x14ac:dyDescent="0.25">
      <c r="B8" s="15" t="s">
        <v>63</v>
      </c>
      <c r="I8" s="15" t="s">
        <v>63</v>
      </c>
    </row>
    <row r="9" spans="2:17" x14ac:dyDescent="0.25">
      <c r="B9" s="20" t="s">
        <v>64</v>
      </c>
      <c r="E9" s="259">
        <v>1000</v>
      </c>
      <c r="I9" s="20" t="s">
        <v>64</v>
      </c>
      <c r="L9" s="259">
        <v>1000</v>
      </c>
      <c r="O9" s="259">
        <f>E9</f>
        <v>1000</v>
      </c>
    </row>
    <row r="10" spans="2:17" x14ac:dyDescent="0.25">
      <c r="B10" s="20" t="s">
        <v>65</v>
      </c>
      <c r="E10" s="6">
        <v>15</v>
      </c>
      <c r="I10" s="20" t="s">
        <v>65</v>
      </c>
      <c r="L10" s="6">
        <v>30</v>
      </c>
      <c r="O10" s="6">
        <f t="shared" ref="O10:O15" si="0">E10</f>
        <v>15</v>
      </c>
    </row>
    <row r="11" spans="2:17" x14ac:dyDescent="0.25">
      <c r="B11" s="20" t="s">
        <v>66</v>
      </c>
      <c r="E11" s="6">
        <v>15</v>
      </c>
      <c r="I11" s="20" t="s">
        <v>66</v>
      </c>
      <c r="L11" s="6">
        <v>20</v>
      </c>
      <c r="O11" s="6">
        <f t="shared" si="0"/>
        <v>15</v>
      </c>
    </row>
    <row r="12" spans="2:17" x14ac:dyDescent="0.25">
      <c r="B12" s="20" t="s">
        <v>67</v>
      </c>
      <c r="E12" s="260">
        <f>'LG&amp;E-E AMI WACOC-Tax Table'!F11</f>
        <v>0.2495</v>
      </c>
      <c r="I12" s="20" t="s">
        <v>67</v>
      </c>
      <c r="L12" s="261">
        <v>0.37602808360000001</v>
      </c>
      <c r="O12" s="260">
        <f t="shared" si="0"/>
        <v>0.2495</v>
      </c>
    </row>
    <row r="13" spans="2:17" x14ac:dyDescent="0.25">
      <c r="B13" s="20" t="s">
        <v>68</v>
      </c>
      <c r="E13" s="260">
        <v>0</v>
      </c>
      <c r="I13" s="20" t="s">
        <v>68</v>
      </c>
      <c r="L13" s="260">
        <v>0</v>
      </c>
      <c r="O13" s="260">
        <f t="shared" si="0"/>
        <v>0</v>
      </c>
    </row>
    <row r="14" spans="2:17" x14ac:dyDescent="0.25">
      <c r="B14" s="20" t="s">
        <v>69</v>
      </c>
      <c r="E14" s="6">
        <v>15</v>
      </c>
      <c r="I14" s="20" t="s">
        <v>69</v>
      </c>
      <c r="L14" s="6">
        <v>35</v>
      </c>
      <c r="O14" s="6">
        <f t="shared" si="0"/>
        <v>15</v>
      </c>
    </row>
    <row r="15" spans="2:17" x14ac:dyDescent="0.25">
      <c r="B15" s="20" t="s">
        <v>70</v>
      </c>
      <c r="E15" s="260">
        <v>0</v>
      </c>
      <c r="I15" s="20" t="s">
        <v>70</v>
      </c>
      <c r="L15" s="260">
        <v>0</v>
      </c>
      <c r="O15" s="260">
        <f t="shared" si="0"/>
        <v>0</v>
      </c>
    </row>
    <row r="16" spans="2:17" x14ac:dyDescent="0.25">
      <c r="B16" s="20"/>
      <c r="E16" s="260"/>
      <c r="I16" s="20"/>
      <c r="L16" s="260"/>
      <c r="O16" s="260"/>
    </row>
    <row r="18" spans="1:20" x14ac:dyDescent="0.25">
      <c r="B18" s="15" t="s">
        <v>71</v>
      </c>
      <c r="I18" s="15" t="s">
        <v>71</v>
      </c>
    </row>
    <row r="19" spans="1:20" x14ac:dyDescent="0.25">
      <c r="B19" s="20" t="s">
        <v>72</v>
      </c>
      <c r="E19" s="21">
        <f>Q72</f>
        <v>1043.4024826321292</v>
      </c>
      <c r="I19" s="20" t="s">
        <v>72</v>
      </c>
      <c r="L19" s="21">
        <f>X72</f>
        <v>0</v>
      </c>
      <c r="O19" s="21">
        <f>E19</f>
        <v>1043.4024826321292</v>
      </c>
    </row>
    <row r="20" spans="1:20" x14ac:dyDescent="0.25">
      <c r="B20" s="20" t="s">
        <v>73</v>
      </c>
      <c r="E20" s="22">
        <f>PMT('LG&amp;E-E AMI WACOC-Tax Table'!E14,E14,Q72)*-1</f>
        <v>122.77926872738588</v>
      </c>
      <c r="I20" s="20" t="s">
        <v>73</v>
      </c>
      <c r="L20" s="22">
        <f>PMT('LG&amp;E-E AMI WACOC-Tax Table'!L14,L14,X72)*-1</f>
        <v>0</v>
      </c>
      <c r="O20" s="22">
        <f>E20</f>
        <v>122.77926872738588</v>
      </c>
    </row>
    <row r="21" spans="1:20" x14ac:dyDescent="0.25">
      <c r="B21" s="20" t="s">
        <v>74</v>
      </c>
      <c r="E21" s="260">
        <f>E20/E9</f>
        <v>0.12277926872738588</v>
      </c>
      <c r="I21" s="20" t="s">
        <v>74</v>
      </c>
      <c r="L21" s="260">
        <f>L20/L9</f>
        <v>0</v>
      </c>
      <c r="O21" s="260">
        <f>E21</f>
        <v>0.12277926872738588</v>
      </c>
    </row>
    <row r="22" spans="1:20" x14ac:dyDescent="0.25">
      <c r="B22" s="20" t="s">
        <v>75</v>
      </c>
      <c r="E22" s="262">
        <f>1/E21</f>
        <v>8.1446974751116947</v>
      </c>
      <c r="F22" s="6" t="s">
        <v>76</v>
      </c>
      <c r="I22" s="20" t="s">
        <v>75</v>
      </c>
      <c r="L22" s="262" t="e">
        <f>1/L21</f>
        <v>#DIV/0!</v>
      </c>
      <c r="M22" s="6" t="s">
        <v>76</v>
      </c>
      <c r="O22" s="262">
        <f>E22</f>
        <v>8.1446974751116947</v>
      </c>
      <c r="P22" s="6" t="s">
        <v>76</v>
      </c>
    </row>
    <row r="23" spans="1:20" x14ac:dyDescent="0.25">
      <c r="C23" s="262"/>
    </row>
    <row r="24" spans="1:20" x14ac:dyDescent="0.25">
      <c r="C24" s="262"/>
    </row>
    <row r="25" spans="1:20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16"/>
      <c r="Q25" s="8"/>
      <c r="R25" s="16" t="s">
        <v>16</v>
      </c>
      <c r="S25" s="8"/>
    </row>
    <row r="26" spans="1:20" x14ac:dyDescent="0.25">
      <c r="A26" s="8"/>
      <c r="B26" s="8"/>
      <c r="C26" s="8"/>
      <c r="D26" s="8"/>
      <c r="E26" s="8"/>
      <c r="F26" s="8"/>
      <c r="G26" s="8"/>
      <c r="H26" s="8"/>
      <c r="I26" s="16"/>
      <c r="J26" s="8"/>
      <c r="K26" s="8"/>
      <c r="L26" s="8"/>
      <c r="M26" s="8"/>
      <c r="N26" s="16"/>
      <c r="O26" s="16"/>
      <c r="P26" s="16" t="s">
        <v>17</v>
      </c>
      <c r="Q26" s="16" t="s">
        <v>17</v>
      </c>
      <c r="R26" s="16" t="s">
        <v>17</v>
      </c>
      <c r="S26" s="16" t="s">
        <v>22</v>
      </c>
    </row>
    <row r="27" spans="1:20" x14ac:dyDescent="0.25">
      <c r="A27" s="8"/>
      <c r="B27" s="8"/>
      <c r="C27" s="8"/>
      <c r="D27" s="8"/>
      <c r="E27" s="8"/>
      <c r="F27" s="8"/>
      <c r="G27" s="8"/>
      <c r="H27" s="16" t="s">
        <v>77</v>
      </c>
      <c r="I27" s="16"/>
      <c r="J27" s="8"/>
      <c r="K27" s="8"/>
      <c r="L27" s="8"/>
      <c r="M27" s="8"/>
      <c r="N27" s="16"/>
      <c r="O27" s="16" t="s">
        <v>22</v>
      </c>
      <c r="P27" s="16" t="s">
        <v>78</v>
      </c>
      <c r="Q27" s="16" t="s">
        <v>78</v>
      </c>
      <c r="R27" s="16" t="s">
        <v>78</v>
      </c>
      <c r="S27" s="16" t="s">
        <v>79</v>
      </c>
    </row>
    <row r="28" spans="1:20" x14ac:dyDescent="0.25">
      <c r="A28" s="8"/>
      <c r="B28" s="16"/>
      <c r="C28" s="16" t="s">
        <v>80</v>
      </c>
      <c r="D28" s="16" t="s">
        <v>81</v>
      </c>
      <c r="E28" s="16" t="s">
        <v>82</v>
      </c>
      <c r="F28" s="16" t="s">
        <v>81</v>
      </c>
      <c r="G28" s="16" t="s">
        <v>83</v>
      </c>
      <c r="H28" s="16" t="s">
        <v>83</v>
      </c>
      <c r="I28" s="16"/>
      <c r="J28" s="16"/>
      <c r="K28" s="16"/>
      <c r="L28" s="16"/>
      <c r="M28" s="16" t="s">
        <v>84</v>
      </c>
      <c r="N28" s="16" t="s">
        <v>85</v>
      </c>
      <c r="O28" s="16" t="s">
        <v>86</v>
      </c>
      <c r="P28" s="16" t="s">
        <v>87</v>
      </c>
      <c r="Q28" s="16" t="s">
        <v>86</v>
      </c>
      <c r="R28" s="16" t="s">
        <v>86</v>
      </c>
      <c r="S28" s="16" t="s">
        <v>88</v>
      </c>
    </row>
    <row r="29" spans="1:20" x14ac:dyDescent="0.25">
      <c r="A29" s="17" t="s">
        <v>28</v>
      </c>
      <c r="B29" s="17" t="s">
        <v>89</v>
      </c>
      <c r="C29" s="17" t="s">
        <v>90</v>
      </c>
      <c r="D29" s="17" t="s">
        <v>91</v>
      </c>
      <c r="E29" s="17" t="s">
        <v>90</v>
      </c>
      <c r="F29" s="17" t="s">
        <v>91</v>
      </c>
      <c r="G29" s="17" t="s">
        <v>92</v>
      </c>
      <c r="H29" s="17" t="s">
        <v>92</v>
      </c>
      <c r="I29" s="17" t="s">
        <v>93</v>
      </c>
      <c r="J29" s="17" t="s">
        <v>87</v>
      </c>
      <c r="K29" s="17" t="s">
        <v>94</v>
      </c>
      <c r="L29" s="17" t="s">
        <v>95</v>
      </c>
      <c r="M29" s="17" t="s">
        <v>96</v>
      </c>
      <c r="N29" s="17" t="s">
        <v>96</v>
      </c>
      <c r="O29" s="17" t="s">
        <v>97</v>
      </c>
      <c r="P29" s="17" t="s">
        <v>98</v>
      </c>
      <c r="Q29" s="17" t="s">
        <v>97</v>
      </c>
      <c r="R29" s="17" t="s">
        <v>97</v>
      </c>
      <c r="S29" s="17" t="s">
        <v>56</v>
      </c>
    </row>
    <row r="31" spans="1:20" x14ac:dyDescent="0.25">
      <c r="A31" s="6">
        <v>0</v>
      </c>
      <c r="B31" s="259">
        <f>E9</f>
        <v>1000</v>
      </c>
      <c r="C31" s="186"/>
      <c r="D31" s="186"/>
      <c r="E31" s="186"/>
      <c r="F31" s="186"/>
      <c r="G31" s="186"/>
      <c r="H31" s="186"/>
      <c r="I31" s="21">
        <v>0</v>
      </c>
      <c r="J31" s="13">
        <f>'LG&amp;E-E AMI WACOC-Tax Table'!$E$11*I31</f>
        <v>0</v>
      </c>
      <c r="K31" s="259">
        <f>I31*('LG&amp;E-E AMI WACOC-Tax Table'!$E$12+'LG&amp;E-E AMI WACOC-Tax Table'!$E$13)</f>
        <v>0</v>
      </c>
      <c r="M31" s="21">
        <f t="shared" ref="M31:M71" si="1">$E$13*D31</f>
        <v>0</v>
      </c>
      <c r="N31" s="263">
        <f t="shared" ref="N31:N71" si="2">($E$12/(1-$E$12))*K31</f>
        <v>0</v>
      </c>
      <c r="O31" s="259">
        <f t="shared" ref="O31:O71" si="3">C31+J31+K31+L31+M31+N31</f>
        <v>0</v>
      </c>
      <c r="P31" s="264">
        <f>1/(1+'LG&amp;E-E AMI WACOC-Tax Table'!$E$14)^A31</f>
        <v>1</v>
      </c>
      <c r="Q31" s="265">
        <f t="shared" ref="Q31:Q71" si="4">O31*P31</f>
        <v>0</v>
      </c>
      <c r="R31" s="21">
        <f>Q31</f>
        <v>0</v>
      </c>
    </row>
    <row r="32" spans="1:20" x14ac:dyDescent="0.25">
      <c r="A32" s="6">
        <v>1</v>
      </c>
      <c r="C32" s="263">
        <f>(1/$E$10)*$B$31</f>
        <v>66.666666666666671</v>
      </c>
      <c r="D32" s="263">
        <f>$B$31-C32</f>
        <v>933.33333333333337</v>
      </c>
      <c r="E32" s="263">
        <f>HLOOKUP($E$11,'LG&amp;E-E AMI WACOC-Tax Table'!$B$18:$E$59,A33)*$B$31</f>
        <v>50</v>
      </c>
      <c r="F32" s="263">
        <f>B31-E32</f>
        <v>950</v>
      </c>
      <c r="G32" s="263">
        <f t="shared" ref="G32:G71" si="5">(E32-C32)*$E$12</f>
        <v>-4.1583333333333341</v>
      </c>
      <c r="H32" s="263">
        <f>G32</f>
        <v>-4.1583333333333341</v>
      </c>
      <c r="I32" s="263">
        <f t="shared" ref="I32:I37" si="6">D32-H32</f>
        <v>937.49166666666667</v>
      </c>
      <c r="J32" s="263">
        <f>('LG&amp;E-E AMI WACOC-Tax Table'!$E$11+'LG&amp;E-E AMI WACOC-Tax Table'!$E$12)*I32</f>
        <v>21.770444576278095</v>
      </c>
      <c r="K32" s="263">
        <f>I32*('LG&amp;E-E AMI WACOC-Tax Table'!$E$13)</f>
        <v>54.334279265313455</v>
      </c>
      <c r="L32" s="263">
        <f>$E$15*$E$9</f>
        <v>0</v>
      </c>
      <c r="M32" s="263">
        <f t="shared" si="1"/>
        <v>0</v>
      </c>
      <c r="N32" s="263">
        <f t="shared" si="2"/>
        <v>18.06316146128675</v>
      </c>
      <c r="O32" s="263">
        <f>C32+J32+K32+L32+M32+N32</f>
        <v>160.83455196954495</v>
      </c>
      <c r="P32" s="264">
        <f>1/(1+'LG&amp;E-E AMI WACOC-Tax Table'!$E$14)^A32</f>
        <v>0.92491614556418311</v>
      </c>
      <c r="Q32" s="266">
        <f>O32*P32</f>
        <v>148.7584738812138</v>
      </c>
      <c r="R32" s="263">
        <f t="shared" ref="R32:R70" si="7">R31+Q32</f>
        <v>148.7584738812138</v>
      </c>
      <c r="S32" s="260">
        <f t="shared" ref="S32:S71" si="8">O32/$B$31</f>
        <v>0.16083455196954494</v>
      </c>
      <c r="T32" s="22"/>
    </row>
    <row r="33" spans="1:20" x14ac:dyDescent="0.25">
      <c r="A33" s="6">
        <v>2</v>
      </c>
      <c r="C33" s="263">
        <f t="shared" ref="C33:C70" si="9">IF(D32&lt;=0.001,0,(1/$E$10)*$B$31)</f>
        <v>66.666666666666671</v>
      </c>
      <c r="D33" s="263">
        <f t="shared" ref="D33:D70" si="10">D32-C33</f>
        <v>866.66666666666674</v>
      </c>
      <c r="E33" s="263">
        <f>HLOOKUP($E$11,'LG&amp;E-E AMI WACOC-Tax Table'!$B$18:$E$59,A34)*$B$31</f>
        <v>95</v>
      </c>
      <c r="F33" s="263">
        <f t="shared" ref="F33:F70" si="11">F32-E33</f>
        <v>855</v>
      </c>
      <c r="G33" s="263">
        <f t="shared" si="5"/>
        <v>7.069166666666665</v>
      </c>
      <c r="H33" s="263">
        <f t="shared" ref="H33:H70" si="12">H32+G33</f>
        <v>2.9108333333333309</v>
      </c>
      <c r="I33" s="263">
        <f t="shared" si="6"/>
        <v>863.75583333333338</v>
      </c>
      <c r="J33" s="263">
        <f>('LG&amp;E-E AMI WACOC-Tax Table'!$E$11+'LG&amp;E-E AMI WACOC-Tax Table'!$E$12)*I33</f>
        <v>20.058150024821803</v>
      </c>
      <c r="K33" s="263">
        <f>I33*('LG&amp;E-E AMI WACOC-Tax Table'!$E$13)</f>
        <v>50.060765694319294</v>
      </c>
      <c r="L33" s="263">
        <f t="shared" ref="L33:L66" si="13">$E$15*$E$9*(1+$E$16)^A32</f>
        <v>0</v>
      </c>
      <c r="M33" s="263">
        <f t="shared" si="1"/>
        <v>0</v>
      </c>
      <c r="N33" s="263">
        <f t="shared" si="2"/>
        <v>16.642453085586496</v>
      </c>
      <c r="O33" s="263">
        <f t="shared" si="3"/>
        <v>153.42803547139425</v>
      </c>
      <c r="P33" s="264">
        <f>1/(1+'LG&amp;E-E AMI WACOC-Tax Table'!$E$14)^A33</f>
        <v>0.85546987632530513</v>
      </c>
      <c r="Q33" s="266">
        <f t="shared" si="4"/>
        <v>131.25306252954817</v>
      </c>
      <c r="R33" s="263">
        <f t="shared" si="7"/>
        <v>280.01153641076201</v>
      </c>
      <c r="S33" s="260">
        <f t="shared" si="8"/>
        <v>0.15342803547139425</v>
      </c>
      <c r="T33" s="22"/>
    </row>
    <row r="34" spans="1:20" x14ac:dyDescent="0.25">
      <c r="A34" s="6">
        <v>3</v>
      </c>
      <c r="C34" s="263">
        <f t="shared" si="9"/>
        <v>66.666666666666671</v>
      </c>
      <c r="D34" s="263">
        <f t="shared" si="10"/>
        <v>800.00000000000011</v>
      </c>
      <c r="E34" s="263">
        <f>HLOOKUP($E$11,'LG&amp;E-E AMI WACOC-Tax Table'!$B$18:$E$59,A35)*$B$31</f>
        <v>85.5</v>
      </c>
      <c r="F34" s="263">
        <f t="shared" si="11"/>
        <v>769.5</v>
      </c>
      <c r="G34" s="263">
        <f t="shared" si="5"/>
        <v>4.6989166666666655</v>
      </c>
      <c r="H34" s="263">
        <f t="shared" si="12"/>
        <v>7.6097499999999965</v>
      </c>
      <c r="I34" s="263">
        <f t="shared" si="6"/>
        <v>792.39025000000015</v>
      </c>
      <c r="J34" s="263">
        <f>('LG&amp;E-E AMI WACOC-Tax Table'!$E$11+'LG&amp;E-E AMI WACOC-Tax Table'!$E$12)*I34</f>
        <v>18.400897451968262</v>
      </c>
      <c r="K34" s="263">
        <f>I34*('LG&amp;E-E AMI WACOC-Tax Table'!$E$13)</f>
        <v>45.924624891540248</v>
      </c>
      <c r="L34" s="263">
        <f t="shared" si="13"/>
        <v>0</v>
      </c>
      <c r="M34" s="263">
        <f t="shared" si="1"/>
        <v>0</v>
      </c>
      <c r="N34" s="263">
        <f t="shared" si="2"/>
        <v>15.267413604849157</v>
      </c>
      <c r="O34" s="263">
        <f t="shared" si="3"/>
        <v>146.25960261502436</v>
      </c>
      <c r="P34" s="264">
        <f>1/(1+'LG&amp;E-E AMI WACOC-Tax Table'!$E$14)^A34</f>
        <v>0.79123790065706956</v>
      </c>
      <c r="Q34" s="266">
        <f t="shared" si="4"/>
        <v>115.72614092404912</v>
      </c>
      <c r="R34" s="263">
        <f t="shared" si="7"/>
        <v>395.73767733481111</v>
      </c>
      <c r="S34" s="260">
        <f t="shared" si="8"/>
        <v>0.14625960261502435</v>
      </c>
      <c r="T34" s="22"/>
    </row>
    <row r="35" spans="1:20" x14ac:dyDescent="0.25">
      <c r="A35" s="6">
        <v>4</v>
      </c>
      <c r="C35" s="263">
        <f t="shared" si="9"/>
        <v>66.666666666666671</v>
      </c>
      <c r="D35" s="263">
        <f t="shared" si="10"/>
        <v>733.33333333333348</v>
      </c>
      <c r="E35" s="263">
        <f>HLOOKUP($E$11,'LG&amp;E-E AMI WACOC-Tax Table'!$B$18:$E$59,A36)*$B$31</f>
        <v>77</v>
      </c>
      <c r="F35" s="263">
        <f t="shared" si="11"/>
        <v>692.5</v>
      </c>
      <c r="G35" s="263">
        <f t="shared" si="5"/>
        <v>2.5781666666666654</v>
      </c>
      <c r="H35" s="263">
        <f t="shared" si="12"/>
        <v>10.187916666666663</v>
      </c>
      <c r="I35" s="263">
        <f t="shared" si="6"/>
        <v>723.14541666666685</v>
      </c>
      <c r="J35" s="263">
        <f>('LG&amp;E-E AMI WACOC-Tax Table'!$E$11+'LG&amp;E-E AMI WACOC-Tax Table'!$E$12)*I35</f>
        <v>16.792892965232969</v>
      </c>
      <c r="K35" s="263">
        <f>I35*('LG&amp;E-E AMI WACOC-Tax Table'!$E$13)</f>
        <v>41.911396565585264</v>
      </c>
      <c r="L35" s="263">
        <f t="shared" si="13"/>
        <v>0</v>
      </c>
      <c r="M35" s="263">
        <f t="shared" si="1"/>
        <v>0</v>
      </c>
      <c r="N35" s="263">
        <f t="shared" si="2"/>
        <v>13.933235766973382</v>
      </c>
      <c r="O35" s="263">
        <f t="shared" si="3"/>
        <v>139.30419196445828</v>
      </c>
      <c r="P35" s="264">
        <f>1/(1+'LG&amp;E-E AMI WACOC-Tax Table'!$E$14)^A35</f>
        <v>0.73182870930003285</v>
      </c>
      <c r="Q35" s="266">
        <f t="shared" si="4"/>
        <v>101.94680700543351</v>
      </c>
      <c r="R35" s="263">
        <f t="shared" si="7"/>
        <v>497.68448434024464</v>
      </c>
      <c r="S35" s="260">
        <f t="shared" si="8"/>
        <v>0.13930419196445828</v>
      </c>
      <c r="T35" s="22"/>
    </row>
    <row r="36" spans="1:20" x14ac:dyDescent="0.25">
      <c r="A36" s="6">
        <v>5</v>
      </c>
      <c r="C36" s="263">
        <f t="shared" si="9"/>
        <v>66.666666666666671</v>
      </c>
      <c r="D36" s="263">
        <f t="shared" si="10"/>
        <v>666.66666666666686</v>
      </c>
      <c r="E36" s="263">
        <f>HLOOKUP($E$11,'LG&amp;E-E AMI WACOC-Tax Table'!$B$18:$E$59,A37)*$B$31</f>
        <v>69.3</v>
      </c>
      <c r="F36" s="263">
        <f t="shared" si="11"/>
        <v>623.20000000000005</v>
      </c>
      <c r="G36" s="263">
        <f t="shared" si="5"/>
        <v>0.65701666666666481</v>
      </c>
      <c r="H36" s="263">
        <f t="shared" si="12"/>
        <v>10.844933333333328</v>
      </c>
      <c r="I36" s="263">
        <f t="shared" si="6"/>
        <v>655.82173333333355</v>
      </c>
      <c r="J36" s="263">
        <f>('LG&amp;E-E AMI WACOC-Tax Table'!$E$11+'LG&amp;E-E AMI WACOC-Tax Table'!$E$12)*I36</f>
        <v>15.229501450628328</v>
      </c>
      <c r="K36" s="263">
        <f>I36*('LG&amp;E-E AMI WACOC-Tax Table'!$E$13)</f>
        <v>38.009512483341481</v>
      </c>
      <c r="L36" s="263">
        <f t="shared" si="13"/>
        <v>0</v>
      </c>
      <c r="M36" s="263">
        <f t="shared" si="1"/>
        <v>0</v>
      </c>
      <c r="N36" s="263">
        <f t="shared" si="2"/>
        <v>12.636073770278081</v>
      </c>
      <c r="O36" s="263">
        <f t="shared" si="3"/>
        <v>132.54175437091456</v>
      </c>
      <c r="P36" s="264">
        <f>1/(1+'LG&amp;E-E AMI WACOC-Tax Table'!$E$14)^A36</f>
        <v>0.67688018901899738</v>
      </c>
      <c r="Q36" s="266">
        <f t="shared" si="4"/>
        <v>89.714887751494174</v>
      </c>
      <c r="R36" s="263">
        <f t="shared" si="7"/>
        <v>587.39937209173877</v>
      </c>
      <c r="S36" s="260">
        <f t="shared" si="8"/>
        <v>0.13254175437091456</v>
      </c>
      <c r="T36" s="22"/>
    </row>
    <row r="37" spans="1:20" x14ac:dyDescent="0.25">
      <c r="A37" s="6">
        <v>6</v>
      </c>
      <c r="C37" s="263">
        <f t="shared" si="9"/>
        <v>66.666666666666671</v>
      </c>
      <c r="D37" s="263">
        <f t="shared" si="10"/>
        <v>600.00000000000023</v>
      </c>
      <c r="E37" s="263">
        <f>HLOOKUP($E$11,'LG&amp;E-E AMI WACOC-Tax Table'!$B$18:$E$59,A38)*$B$31</f>
        <v>62.300000000000004</v>
      </c>
      <c r="F37" s="263">
        <f t="shared" si="11"/>
        <v>560.90000000000009</v>
      </c>
      <c r="G37" s="263">
        <f t="shared" si="5"/>
        <v>-1.0894833333333334</v>
      </c>
      <c r="H37" s="263">
        <f t="shared" si="12"/>
        <v>9.7554499999999944</v>
      </c>
      <c r="I37" s="263">
        <f t="shared" si="6"/>
        <v>590.24455000000023</v>
      </c>
      <c r="J37" s="263">
        <f>('LG&amp;E-E AMI WACOC-Tax Table'!$E$11+'LG&amp;E-E AMI WACOC-Tax Table'!$E$12)*I37</f>
        <v>13.706667183415187</v>
      </c>
      <c r="K37" s="263">
        <f>I37*('LG&amp;E-E AMI WACOC-Tax Table'!$E$13)</f>
        <v>34.208850440835157</v>
      </c>
      <c r="L37" s="263">
        <f t="shared" si="13"/>
        <v>0</v>
      </c>
      <c r="M37" s="263">
        <f t="shared" si="1"/>
        <v>0</v>
      </c>
      <c r="N37" s="263">
        <f t="shared" si="2"/>
        <v>11.3725625382923</v>
      </c>
      <c r="O37" s="263">
        <f t="shared" si="3"/>
        <v>125.95474682920931</v>
      </c>
      <c r="P37" s="264">
        <f>1/(1+'LG&amp;E-E AMI WACOC-Tax Table'!$E$14)^A37</f>
        <v>0.62605741543620674</v>
      </c>
      <c r="Q37" s="266">
        <f t="shared" si="4"/>
        <v>78.854903261816546</v>
      </c>
      <c r="R37" s="263">
        <f t="shared" si="7"/>
        <v>666.25427535355527</v>
      </c>
      <c r="S37" s="260">
        <f t="shared" si="8"/>
        <v>0.12595474682920932</v>
      </c>
      <c r="T37" s="22"/>
    </row>
    <row r="38" spans="1:20" ht="10.5" customHeight="1" x14ac:dyDescent="0.25">
      <c r="A38" s="6">
        <v>7</v>
      </c>
      <c r="C38" s="263">
        <f t="shared" si="9"/>
        <v>66.666666666666671</v>
      </c>
      <c r="D38" s="263">
        <f t="shared" si="10"/>
        <v>533.3333333333336</v>
      </c>
      <c r="E38" s="263">
        <f>HLOOKUP($E$11,'LG&amp;E-E AMI WACOC-Tax Table'!$B$18:$E$59,A39)*$B$31</f>
        <v>59</v>
      </c>
      <c r="F38" s="263">
        <f t="shared" si="11"/>
        <v>501.90000000000009</v>
      </c>
      <c r="G38" s="263">
        <f t="shared" si="5"/>
        <v>-1.9128333333333345</v>
      </c>
      <c r="H38" s="263">
        <f t="shared" si="12"/>
        <v>7.8426166666666601</v>
      </c>
      <c r="I38" s="263">
        <f t="shared" ref="I38:I71" si="14">D38</f>
        <v>533.3333333333336</v>
      </c>
      <c r="J38" s="263">
        <f>('LG&amp;E-E AMI WACOC-Tax Table'!$E$11+'LG&amp;E-E AMI WACOC-Tax Table'!$E$12)*I38</f>
        <v>12.385074115163679</v>
      </c>
      <c r="K38" s="263">
        <f>I38*('LG&amp;E-E AMI WACOC-Tax Table'!$E$13)</f>
        <v>30.910442519311843</v>
      </c>
      <c r="L38" s="263">
        <f t="shared" si="13"/>
        <v>0</v>
      </c>
      <c r="M38" s="263">
        <f t="shared" si="1"/>
        <v>0</v>
      </c>
      <c r="N38" s="263">
        <f t="shared" si="2"/>
        <v>10.276023195960432</v>
      </c>
      <c r="O38" s="263">
        <f t="shared" si="3"/>
        <v>120.23820649710262</v>
      </c>
      <c r="P38" s="264">
        <f>1/(1+'LG&amp;E-E AMI WACOC-Tax Table'!$E$14)^A38</f>
        <v>0.57905061158713078</v>
      </c>
      <c r="Q38" s="266">
        <f t="shared" si="4"/>
        <v>69.624007008286995</v>
      </c>
      <c r="R38" s="263">
        <f t="shared" si="7"/>
        <v>735.87828236184225</v>
      </c>
      <c r="S38" s="260">
        <f t="shared" si="8"/>
        <v>0.12023820649710262</v>
      </c>
      <c r="T38" s="22"/>
    </row>
    <row r="39" spans="1:20" x14ac:dyDescent="0.25">
      <c r="A39" s="6">
        <v>8</v>
      </c>
      <c r="C39" s="263">
        <f t="shared" si="9"/>
        <v>66.666666666666671</v>
      </c>
      <c r="D39" s="263">
        <f t="shared" si="10"/>
        <v>466.66666666666691</v>
      </c>
      <c r="E39" s="263">
        <f>HLOOKUP($E$11,'LG&amp;E-E AMI WACOC-Tax Table'!$B$18:$E$59,A40)*$B$31</f>
        <v>59</v>
      </c>
      <c r="F39" s="263">
        <f t="shared" si="11"/>
        <v>442.90000000000009</v>
      </c>
      <c r="G39" s="263">
        <f t="shared" si="5"/>
        <v>-1.9128333333333345</v>
      </c>
      <c r="H39" s="263">
        <f t="shared" si="12"/>
        <v>5.9297833333333259</v>
      </c>
      <c r="I39" s="263">
        <f t="shared" si="14"/>
        <v>466.66666666666691</v>
      </c>
      <c r="J39" s="263">
        <f>('LG&amp;E-E AMI WACOC-Tax Table'!$E$11+'LG&amp;E-E AMI WACOC-Tax Table'!$E$12)*I39</f>
        <v>10.83693985076822</v>
      </c>
      <c r="K39" s="263">
        <f>I39*('LG&amp;E-E AMI WACOC-Tax Table'!$E$13)</f>
        <v>27.046637204397864</v>
      </c>
      <c r="L39" s="263">
        <f t="shared" si="13"/>
        <v>0</v>
      </c>
      <c r="M39" s="263">
        <f t="shared" si="1"/>
        <v>0</v>
      </c>
      <c r="N39" s="263">
        <f t="shared" si="2"/>
        <v>8.9915202964653798</v>
      </c>
      <c r="O39" s="263">
        <f t="shared" si="3"/>
        <v>113.54176401829814</v>
      </c>
      <c r="P39" s="264">
        <f>1/(1+'LG&amp;E-E AMI WACOC-Tax Table'!$E$14)^A39</f>
        <v>0.53557325975575198</v>
      </c>
      <c r="Q39" s="266">
        <f t="shared" si="4"/>
        <v>60.809932673698285</v>
      </c>
      <c r="R39" s="263">
        <f t="shared" si="7"/>
        <v>796.68821503554057</v>
      </c>
      <c r="S39" s="260">
        <f t="shared" si="8"/>
        <v>0.11354176401829814</v>
      </c>
      <c r="T39" s="22"/>
    </row>
    <row r="40" spans="1:20" x14ac:dyDescent="0.25">
      <c r="A40" s="6">
        <v>9</v>
      </c>
      <c r="C40" s="263">
        <f t="shared" si="9"/>
        <v>66.666666666666671</v>
      </c>
      <c r="D40" s="263">
        <f t="shared" si="10"/>
        <v>400.00000000000023</v>
      </c>
      <c r="E40" s="263">
        <f>HLOOKUP($E$11,'LG&amp;E-E AMI WACOC-Tax Table'!$B$18:$E$59,A41)*$B$31</f>
        <v>59.1</v>
      </c>
      <c r="F40" s="263">
        <f t="shared" si="11"/>
        <v>383.80000000000007</v>
      </c>
      <c r="G40" s="263">
        <f t="shared" si="5"/>
        <v>-1.8878833333333342</v>
      </c>
      <c r="H40" s="263">
        <f t="shared" si="12"/>
        <v>4.0418999999999912</v>
      </c>
      <c r="I40" s="263">
        <f t="shared" si="14"/>
        <v>400.00000000000023</v>
      </c>
      <c r="J40" s="263">
        <f>('LG&amp;E-E AMI WACOC-Tax Table'!$E$11+'LG&amp;E-E AMI WACOC-Tax Table'!$E$12)*I40</f>
        <v>9.2888055863727601</v>
      </c>
      <c r="K40" s="263">
        <f>I40*('LG&amp;E-E AMI WACOC-Tax Table'!$E$13)</f>
        <v>23.182831889483882</v>
      </c>
      <c r="L40" s="263">
        <f t="shared" si="13"/>
        <v>0</v>
      </c>
      <c r="M40" s="263">
        <f t="shared" si="1"/>
        <v>0</v>
      </c>
      <c r="N40" s="263">
        <f t="shared" si="2"/>
        <v>7.7070173969703246</v>
      </c>
      <c r="O40" s="263">
        <f t="shared" si="3"/>
        <v>106.84532153949364</v>
      </c>
      <c r="P40" s="264">
        <f>1/(1+'LG&amp;E-E AMI WACOC-Tax Table'!$E$14)^A40</f>
        <v>0.49536035508053511</v>
      </c>
      <c r="Q40" s="266">
        <f t="shared" si="4"/>
        <v>52.926936416497519</v>
      </c>
      <c r="R40" s="263">
        <f t="shared" si="7"/>
        <v>849.61515145203805</v>
      </c>
      <c r="S40" s="260">
        <f t="shared" si="8"/>
        <v>0.10684532153949364</v>
      </c>
      <c r="T40" s="22"/>
    </row>
    <row r="41" spans="1:20" x14ac:dyDescent="0.25">
      <c r="A41" s="6">
        <v>10</v>
      </c>
      <c r="C41" s="263">
        <f t="shared" si="9"/>
        <v>66.666666666666671</v>
      </c>
      <c r="D41" s="263">
        <f t="shared" si="10"/>
        <v>333.33333333333354</v>
      </c>
      <c r="E41" s="263">
        <f>HLOOKUP($E$11,'LG&amp;E-E AMI WACOC-Tax Table'!$B$18:$E$59,A42)*$B$31</f>
        <v>59</v>
      </c>
      <c r="F41" s="263">
        <f t="shared" si="11"/>
        <v>324.80000000000007</v>
      </c>
      <c r="G41" s="263">
        <f t="shared" si="5"/>
        <v>-1.9128333333333345</v>
      </c>
      <c r="H41" s="263">
        <f t="shared" si="12"/>
        <v>2.1290666666666569</v>
      </c>
      <c r="I41" s="263">
        <f t="shared" si="14"/>
        <v>333.33333333333354</v>
      </c>
      <c r="J41" s="263">
        <f>('LG&amp;E-E AMI WACOC-Tax Table'!$E$11+'LG&amp;E-E AMI WACOC-Tax Table'!$E$12)*I41</f>
        <v>7.7406713219773007</v>
      </c>
      <c r="K41" s="263">
        <f>I41*('LG&amp;E-E AMI WACOC-Tax Table'!$E$13)</f>
        <v>19.319026574569904</v>
      </c>
      <c r="L41" s="263">
        <f t="shared" si="13"/>
        <v>0</v>
      </c>
      <c r="M41" s="263">
        <f t="shared" si="1"/>
        <v>0</v>
      </c>
      <c r="N41" s="263">
        <f t="shared" si="2"/>
        <v>6.4225144974752713</v>
      </c>
      <c r="O41" s="263">
        <f t="shared" si="3"/>
        <v>100.14887906068915</v>
      </c>
      <c r="P41" s="264">
        <f>1/(1+'LG&amp;E-E AMI WACOC-Tax Table'!$E$14)^A41</f>
        <v>0.45816679028639362</v>
      </c>
      <c r="Q41" s="266">
        <f t="shared" si="4"/>
        <v>45.884890470016167</v>
      </c>
      <c r="R41" s="263">
        <f t="shared" si="7"/>
        <v>895.50004192205427</v>
      </c>
      <c r="S41" s="260">
        <f t="shared" si="8"/>
        <v>0.10014887906068916</v>
      </c>
      <c r="T41" s="22"/>
    </row>
    <row r="42" spans="1:20" x14ac:dyDescent="0.25">
      <c r="A42" s="6">
        <v>11</v>
      </c>
      <c r="C42" s="263">
        <f t="shared" si="9"/>
        <v>66.666666666666671</v>
      </c>
      <c r="D42" s="263">
        <f t="shared" si="10"/>
        <v>266.66666666666686</v>
      </c>
      <c r="E42" s="263">
        <f>HLOOKUP($E$11,'LG&amp;E-E AMI WACOC-Tax Table'!$B$18:$E$59,A43)*$B$31</f>
        <v>59.1</v>
      </c>
      <c r="F42" s="263">
        <f t="shared" si="11"/>
        <v>265.70000000000005</v>
      </c>
      <c r="G42" s="263">
        <f t="shared" si="5"/>
        <v>-1.8878833333333342</v>
      </c>
      <c r="H42" s="263">
        <f t="shared" si="12"/>
        <v>0.24118333333332265</v>
      </c>
      <c r="I42" s="263">
        <f t="shared" si="14"/>
        <v>266.66666666666686</v>
      </c>
      <c r="J42" s="263">
        <f>('LG&amp;E-E AMI WACOC-Tax Table'!$E$11+'LG&amp;E-E AMI WACOC-Tax Table'!$E$12)*I42</f>
        <v>6.1925370575818404</v>
      </c>
      <c r="K42" s="263">
        <f>I42*('LG&amp;E-E AMI WACOC-Tax Table'!$E$13)</f>
        <v>15.455221259655925</v>
      </c>
      <c r="L42" s="263">
        <f t="shared" si="13"/>
        <v>0</v>
      </c>
      <c r="M42" s="263">
        <f t="shared" si="1"/>
        <v>0</v>
      </c>
      <c r="N42" s="263">
        <f t="shared" si="2"/>
        <v>5.1380115979802179</v>
      </c>
      <c r="O42" s="263">
        <f t="shared" si="3"/>
        <v>93.452436581884669</v>
      </c>
      <c r="P42" s="264">
        <f>1/(1+'LG&amp;E-E AMI WACOC-Tax Table'!$E$14)^A42</f>
        <v>0.42376586169720459</v>
      </c>
      <c r="Q42" s="266">
        <f t="shared" si="4"/>
        <v>39.60195231582572</v>
      </c>
      <c r="R42" s="263">
        <f t="shared" si="7"/>
        <v>935.10199423788004</v>
      </c>
      <c r="S42" s="260">
        <f t="shared" si="8"/>
        <v>9.3452436581884665E-2</v>
      </c>
      <c r="T42" s="22"/>
    </row>
    <row r="43" spans="1:20" x14ac:dyDescent="0.25">
      <c r="A43" s="6">
        <v>12</v>
      </c>
      <c r="C43" s="263">
        <f t="shared" si="9"/>
        <v>66.666666666666671</v>
      </c>
      <c r="D43" s="263">
        <f t="shared" si="10"/>
        <v>200.00000000000017</v>
      </c>
      <c r="E43" s="263">
        <f>HLOOKUP($E$11,'LG&amp;E-E AMI WACOC-Tax Table'!$B$18:$E$59,A44)*$B$31</f>
        <v>59</v>
      </c>
      <c r="F43" s="263">
        <f t="shared" si="11"/>
        <v>206.70000000000005</v>
      </c>
      <c r="G43" s="263">
        <f t="shared" si="5"/>
        <v>-1.9128333333333345</v>
      </c>
      <c r="H43" s="263">
        <f t="shared" si="12"/>
        <v>-1.6716500000000118</v>
      </c>
      <c r="I43" s="263">
        <f t="shared" si="14"/>
        <v>200.00000000000017</v>
      </c>
      <c r="J43" s="263">
        <f>('LG&amp;E-E AMI WACOC-Tax Table'!$E$11+'LG&amp;E-E AMI WACOC-Tax Table'!$E$12)*I43</f>
        <v>4.6444027931863809</v>
      </c>
      <c r="K43" s="263">
        <f>I43*('LG&amp;E-E AMI WACOC-Tax Table'!$E$13)</f>
        <v>11.591415944741945</v>
      </c>
      <c r="L43" s="263">
        <f t="shared" si="13"/>
        <v>0</v>
      </c>
      <c r="M43" s="263">
        <f t="shared" si="1"/>
        <v>0</v>
      </c>
      <c r="N43" s="263">
        <f t="shared" si="2"/>
        <v>3.8535086984851636</v>
      </c>
      <c r="O43" s="263">
        <f t="shared" si="3"/>
        <v>86.755994103080155</v>
      </c>
      <c r="P43" s="264">
        <f>1/(1+'LG&amp;E-E AMI WACOC-Tax Table'!$E$14)^A43</f>
        <v>0.39194788742266318</v>
      </c>
      <c r="Q43" s="266">
        <f t="shared" si="4"/>
        <v>34.003828609955292</v>
      </c>
      <c r="R43" s="263">
        <f t="shared" si="7"/>
        <v>969.10582284783527</v>
      </c>
      <c r="S43" s="260">
        <f t="shared" si="8"/>
        <v>8.6755994103080158E-2</v>
      </c>
      <c r="T43" s="22"/>
    </row>
    <row r="44" spans="1:20" x14ac:dyDescent="0.25">
      <c r="A44" s="6">
        <v>13</v>
      </c>
      <c r="C44" s="263">
        <f t="shared" si="9"/>
        <v>66.666666666666671</v>
      </c>
      <c r="D44" s="263">
        <f t="shared" si="10"/>
        <v>133.33333333333348</v>
      </c>
      <c r="E44" s="263">
        <f>HLOOKUP($E$11,'LG&amp;E-E AMI WACOC-Tax Table'!$B$18:$E$59,A45)*$B$31</f>
        <v>59.1</v>
      </c>
      <c r="F44" s="263">
        <f t="shared" si="11"/>
        <v>147.60000000000005</v>
      </c>
      <c r="G44" s="263">
        <f t="shared" si="5"/>
        <v>-1.8878833333333342</v>
      </c>
      <c r="H44" s="263">
        <f t="shared" si="12"/>
        <v>-3.5595333333333459</v>
      </c>
      <c r="I44" s="263">
        <f t="shared" si="14"/>
        <v>133.33333333333348</v>
      </c>
      <c r="J44" s="263">
        <f>('LG&amp;E-E AMI WACOC-Tax Table'!$E$11+'LG&amp;E-E AMI WACOC-Tax Table'!$E$12)*I44</f>
        <v>3.0962685287909215</v>
      </c>
      <c r="K44" s="263">
        <f>I44*('LG&amp;E-E AMI WACOC-Tax Table'!$E$13)</f>
        <v>7.7276106298279661</v>
      </c>
      <c r="L44" s="263">
        <f t="shared" si="13"/>
        <v>0</v>
      </c>
      <c r="M44" s="263">
        <f t="shared" si="1"/>
        <v>0</v>
      </c>
      <c r="N44" s="263">
        <f t="shared" si="2"/>
        <v>2.5690057989901098</v>
      </c>
      <c r="O44" s="263">
        <f t="shared" si="3"/>
        <v>80.059551624275656</v>
      </c>
      <c r="P44" s="264">
        <f>1/(1+'LG&amp;E-E AMI WACOC-Tax Table'!$E$14)^A44</f>
        <v>0.36251892929699392</v>
      </c>
      <c r="Q44" s="266">
        <f t="shared" si="4"/>
        <v>29.023102934829822</v>
      </c>
      <c r="R44" s="263">
        <f t="shared" si="7"/>
        <v>998.12892578266508</v>
      </c>
      <c r="S44" s="260">
        <f t="shared" si="8"/>
        <v>8.0059551624275652E-2</v>
      </c>
      <c r="T44" s="22"/>
    </row>
    <row r="45" spans="1:20" x14ac:dyDescent="0.25">
      <c r="A45" s="6">
        <v>14</v>
      </c>
      <c r="C45" s="263">
        <f t="shared" si="9"/>
        <v>66.666666666666671</v>
      </c>
      <c r="D45" s="263">
        <f t="shared" si="10"/>
        <v>66.666666666666814</v>
      </c>
      <c r="E45" s="263">
        <f>HLOOKUP($E$11,'LG&amp;E-E AMI WACOC-Tax Table'!$B$18:$E$59,A46)*$B$31</f>
        <v>59</v>
      </c>
      <c r="F45" s="263">
        <f t="shared" si="11"/>
        <v>88.600000000000051</v>
      </c>
      <c r="G45" s="263">
        <f t="shared" si="5"/>
        <v>-1.9128333333333345</v>
      </c>
      <c r="H45" s="263">
        <f t="shared" si="12"/>
        <v>-5.4723666666666801</v>
      </c>
      <c r="I45" s="263">
        <f t="shared" si="14"/>
        <v>66.666666666666814</v>
      </c>
      <c r="J45" s="263">
        <f>('LG&amp;E-E AMI WACOC-Tax Table'!$E$11+'LG&amp;E-E AMI WACOC-Tax Table'!$E$12)*I45</f>
        <v>1.5481342643954625</v>
      </c>
      <c r="K45" s="263">
        <f>I45*('LG&amp;E-E AMI WACOC-Tax Table'!$E$13)</f>
        <v>3.863805314913987</v>
      </c>
      <c r="L45" s="263">
        <f t="shared" si="13"/>
        <v>0</v>
      </c>
      <c r="M45" s="263">
        <f t="shared" si="1"/>
        <v>0</v>
      </c>
      <c r="N45" s="263">
        <f t="shared" si="2"/>
        <v>1.2845028994950562</v>
      </c>
      <c r="O45" s="263">
        <f t="shared" si="3"/>
        <v>73.363109145471171</v>
      </c>
      <c r="P45" s="264">
        <f>1/(1+'LG&amp;E-E AMI WACOC-Tax Table'!$E$14)^A45</f>
        <v>0.33529961077943032</v>
      </c>
      <c r="Q45" s="266">
        <f t="shared" si="4"/>
        <v>24.598621942045348</v>
      </c>
      <c r="R45" s="263">
        <f t="shared" si="7"/>
        <v>1022.7275477247105</v>
      </c>
      <c r="S45" s="260">
        <f t="shared" si="8"/>
        <v>7.3363109145471173E-2</v>
      </c>
      <c r="T45" s="22"/>
    </row>
    <row r="46" spans="1:20" x14ac:dyDescent="0.25">
      <c r="A46" s="6">
        <v>15</v>
      </c>
      <c r="C46" s="263">
        <f t="shared" si="9"/>
        <v>66.666666666666671</v>
      </c>
      <c r="D46" s="263">
        <f t="shared" si="10"/>
        <v>1.4210854715202004E-13</v>
      </c>
      <c r="E46" s="263">
        <f>HLOOKUP($E$11,'LG&amp;E-E AMI WACOC-Tax Table'!$B$18:$E$59,A47)*$B$31</f>
        <v>59.1</v>
      </c>
      <c r="F46" s="263">
        <f t="shared" si="11"/>
        <v>29.50000000000005</v>
      </c>
      <c r="G46" s="263">
        <f t="shared" si="5"/>
        <v>-1.8878833333333342</v>
      </c>
      <c r="H46" s="263">
        <f t="shared" si="12"/>
        <v>-7.3602500000000148</v>
      </c>
      <c r="I46" s="263">
        <f t="shared" si="14"/>
        <v>1.4210854715202004E-13</v>
      </c>
      <c r="J46" s="263">
        <f>('LG&amp;E-E AMI WACOC-Tax Table'!$E$11+'LG&amp;E-E AMI WACOC-Tax Table'!$E$12)*I46</f>
        <v>3.3000466666424994E-15</v>
      </c>
      <c r="K46" s="263">
        <f>I46*('LG&amp;E-E AMI WACOC-Tax Table'!$E$13)</f>
        <v>8.2361963967101817E-15</v>
      </c>
      <c r="L46" s="263">
        <f t="shared" si="13"/>
        <v>0</v>
      </c>
      <c r="M46" s="263">
        <f t="shared" si="1"/>
        <v>0</v>
      </c>
      <c r="N46" s="263">
        <f t="shared" si="2"/>
        <v>2.7380826128969892E-15</v>
      </c>
      <c r="O46" s="263">
        <f t="shared" si="3"/>
        <v>66.666666666666686</v>
      </c>
      <c r="P46" s="264">
        <f>1/(1+'LG&amp;E-E AMI WACOC-Tax Table'!$E$14)^A46</f>
        <v>0.31012402361128144</v>
      </c>
      <c r="Q46" s="266">
        <f t="shared" si="4"/>
        <v>20.67493490741877</v>
      </c>
      <c r="R46" s="263">
        <f t="shared" si="7"/>
        <v>1043.4024826321292</v>
      </c>
      <c r="S46" s="260">
        <f t="shared" si="8"/>
        <v>6.666666666666668E-2</v>
      </c>
      <c r="T46" s="22"/>
    </row>
    <row r="47" spans="1:20" x14ac:dyDescent="0.25">
      <c r="A47" s="6">
        <v>16</v>
      </c>
      <c r="C47" s="263">
        <f t="shared" si="9"/>
        <v>0</v>
      </c>
      <c r="D47" s="263">
        <f t="shared" si="10"/>
        <v>1.4210854715202004E-13</v>
      </c>
      <c r="E47" s="263">
        <f>HLOOKUP($E$11,'LG&amp;E-E AMI WACOC-Tax Table'!$B$18:$E$59,A48)*$B$31</f>
        <v>29.5</v>
      </c>
      <c r="F47" s="263">
        <f t="shared" si="11"/>
        <v>4.9737991503207013E-14</v>
      </c>
      <c r="G47" s="263">
        <f t="shared" si="5"/>
        <v>7.3602499999999997</v>
      </c>
      <c r="H47" s="263">
        <f t="shared" si="12"/>
        <v>-1.5099033134902129E-14</v>
      </c>
      <c r="I47" s="263">
        <f t="shared" si="14"/>
        <v>1.4210854715202004E-13</v>
      </c>
      <c r="J47" s="263">
        <f>('LG&amp;E-E AMI WACOC-Tax Table'!$E$11+'LG&amp;E-E AMI WACOC-Tax Table'!$E$12)*I47</f>
        <v>3.3000466666424994E-15</v>
      </c>
      <c r="K47" s="263">
        <f>I47*('LG&amp;E-E AMI WACOC-Tax Table'!$E$13)</f>
        <v>8.2361963967101817E-15</v>
      </c>
      <c r="L47" s="263">
        <f t="shared" si="13"/>
        <v>0</v>
      </c>
      <c r="M47" s="263">
        <f t="shared" si="1"/>
        <v>0</v>
      </c>
      <c r="N47" s="263">
        <f t="shared" si="2"/>
        <v>2.7380826128969892E-15</v>
      </c>
      <c r="O47" s="263">
        <f t="shared" si="3"/>
        <v>1.4274325676249669E-14</v>
      </c>
      <c r="P47" s="264">
        <f>1/(1+'LG&amp;E-E AMI WACOC-Tax Table'!$E$14)^A47</f>
        <v>0.28683871656540216</v>
      </c>
      <c r="Q47" s="266">
        <f t="shared" si="4"/>
        <v>4.0944292568120213E-15</v>
      </c>
      <c r="R47" s="263">
        <f t="shared" si="7"/>
        <v>1043.4024826321292</v>
      </c>
      <c r="S47" s="260">
        <f t="shared" si="8"/>
        <v>1.427432567624967E-17</v>
      </c>
      <c r="T47" s="22"/>
    </row>
    <row r="48" spans="1:20" hidden="1" x14ac:dyDescent="0.25">
      <c r="A48" s="6">
        <v>17</v>
      </c>
      <c r="C48" s="263">
        <f t="shared" si="9"/>
        <v>0</v>
      </c>
      <c r="D48" s="263">
        <f t="shared" si="10"/>
        <v>1.4210854715202004E-13</v>
      </c>
      <c r="E48" s="263">
        <f>HLOOKUP($E$11,'LG&amp;E-E AMI WACOC-Tax Table'!$B$18:$E$59,A49)*$B$31</f>
        <v>0</v>
      </c>
      <c r="F48" s="263">
        <f t="shared" si="11"/>
        <v>4.9737991503207013E-14</v>
      </c>
      <c r="G48" s="263">
        <f t="shared" si="5"/>
        <v>0</v>
      </c>
      <c r="H48" s="263">
        <f t="shared" si="12"/>
        <v>-1.5099033134902129E-14</v>
      </c>
      <c r="I48" s="263">
        <f t="shared" si="14"/>
        <v>1.4210854715202004E-13</v>
      </c>
      <c r="J48" s="263">
        <f>('LG&amp;E-E AMI WACOC-Tax Table'!$E$11+'LG&amp;E-E AMI WACOC-Tax Table'!$E$12)*I48</f>
        <v>3.3000466666424994E-15</v>
      </c>
      <c r="K48" s="263">
        <f>I48*('LG&amp;E-E AMI WACOC-Tax Table'!$E$12+'LG&amp;E-E AMI WACOC-Tax Table'!$E$13)</f>
        <v>1.1427457545865648E-14</v>
      </c>
      <c r="L48" s="263">
        <f t="shared" si="13"/>
        <v>0</v>
      </c>
      <c r="M48" s="263">
        <f t="shared" si="1"/>
        <v>0</v>
      </c>
      <c r="N48" s="263">
        <f t="shared" si="2"/>
        <v>3.7990015425629303E-15</v>
      </c>
      <c r="O48" s="263">
        <f t="shared" si="3"/>
        <v>1.8526505755071076E-14</v>
      </c>
      <c r="P48" s="264">
        <f>1/(1+'LG&amp;E-E AMI WACOC-Tax Table'!$E$14)^A48</f>
        <v>0.26530176012424894</v>
      </c>
      <c r="Q48" s="266">
        <f t="shared" si="4"/>
        <v>4.9151145857723842E-15</v>
      </c>
      <c r="R48" s="263">
        <f t="shared" si="7"/>
        <v>1043.4024826321292</v>
      </c>
      <c r="S48" s="260">
        <f t="shared" si="8"/>
        <v>1.8526505755071077E-17</v>
      </c>
      <c r="T48" s="22"/>
    </row>
    <row r="49" spans="1:20" hidden="1" x14ac:dyDescent="0.25">
      <c r="A49" s="6">
        <v>18</v>
      </c>
      <c r="C49" s="263">
        <f t="shared" si="9"/>
        <v>0</v>
      </c>
      <c r="D49" s="263">
        <f t="shared" si="10"/>
        <v>1.4210854715202004E-13</v>
      </c>
      <c r="E49" s="263">
        <f>HLOOKUP($E$11,'LG&amp;E-E AMI WACOC-Tax Table'!$B$18:$E$59,A50)*$B$31</f>
        <v>0</v>
      </c>
      <c r="F49" s="263">
        <f t="shared" si="11"/>
        <v>4.9737991503207013E-14</v>
      </c>
      <c r="G49" s="263">
        <f t="shared" si="5"/>
        <v>0</v>
      </c>
      <c r="H49" s="263">
        <f t="shared" si="12"/>
        <v>-1.5099033134902129E-14</v>
      </c>
      <c r="I49" s="263">
        <f t="shared" si="14"/>
        <v>1.4210854715202004E-13</v>
      </c>
      <c r="J49" s="263">
        <f>('LG&amp;E-E AMI WACOC-Tax Table'!$E$11+'LG&amp;E-E AMI WACOC-Tax Table'!$E$12)*I49</f>
        <v>3.3000466666424994E-15</v>
      </c>
      <c r="K49" s="263">
        <f>I49*('LG&amp;E-E AMI WACOC-Tax Table'!$E$12+'LG&amp;E-E AMI WACOC-Tax Table'!$E$13)</f>
        <v>1.1427457545865648E-14</v>
      </c>
      <c r="L49" s="263">
        <f t="shared" si="13"/>
        <v>0</v>
      </c>
      <c r="M49" s="263">
        <f t="shared" si="1"/>
        <v>0</v>
      </c>
      <c r="N49" s="263">
        <f t="shared" si="2"/>
        <v>3.7990015425629303E-15</v>
      </c>
      <c r="O49" s="263">
        <f t="shared" si="3"/>
        <v>1.8526505755071076E-14</v>
      </c>
      <c r="P49" s="264">
        <f>1/(1+'LG&amp;E-E AMI WACOC-Tax Table'!$E$14)^A49</f>
        <v>0.24538188138551387</v>
      </c>
      <c r="Q49" s="266">
        <f t="shared" si="4"/>
        <v>4.5460688376788907E-15</v>
      </c>
      <c r="R49" s="263">
        <f t="shared" si="7"/>
        <v>1043.4024826321292</v>
      </c>
      <c r="S49" s="260">
        <f t="shared" si="8"/>
        <v>1.8526505755071077E-17</v>
      </c>
      <c r="T49" s="22"/>
    </row>
    <row r="50" spans="1:20" hidden="1" x14ac:dyDescent="0.25">
      <c r="A50" s="6">
        <v>19</v>
      </c>
      <c r="C50" s="263">
        <f t="shared" si="9"/>
        <v>0</v>
      </c>
      <c r="D50" s="263">
        <f t="shared" si="10"/>
        <v>1.4210854715202004E-13</v>
      </c>
      <c r="E50" s="263">
        <f>HLOOKUP($E$11,'LG&amp;E-E AMI WACOC-Tax Table'!$B$18:$E$59,A51)*$B$31</f>
        <v>0</v>
      </c>
      <c r="F50" s="263">
        <f t="shared" si="11"/>
        <v>4.9737991503207013E-14</v>
      </c>
      <c r="G50" s="263">
        <f t="shared" si="5"/>
        <v>0</v>
      </c>
      <c r="H50" s="263">
        <f t="shared" si="12"/>
        <v>-1.5099033134902129E-14</v>
      </c>
      <c r="I50" s="263">
        <f t="shared" si="14"/>
        <v>1.4210854715202004E-13</v>
      </c>
      <c r="J50" s="263">
        <f>('LG&amp;E-E AMI WACOC-Tax Table'!$E$11+'LG&amp;E-E AMI WACOC-Tax Table'!$E$12)*I50</f>
        <v>3.3000466666424994E-15</v>
      </c>
      <c r="K50" s="263">
        <f>I50*('LG&amp;E-E AMI WACOC-Tax Table'!$E$12+'LG&amp;E-E AMI WACOC-Tax Table'!$E$13)</f>
        <v>1.1427457545865648E-14</v>
      </c>
      <c r="L50" s="263">
        <f t="shared" si="13"/>
        <v>0</v>
      </c>
      <c r="M50" s="263">
        <f t="shared" si="1"/>
        <v>0</v>
      </c>
      <c r="N50" s="263">
        <f t="shared" si="2"/>
        <v>3.7990015425629303E-15</v>
      </c>
      <c r="O50" s="263">
        <f t="shared" si="3"/>
        <v>1.8526505755071076E-14</v>
      </c>
      <c r="P50" s="264">
        <f>1/(1+'LG&amp;E-E AMI WACOC-Tax Table'!$E$14)^A50</f>
        <v>0.22695766392237704</v>
      </c>
      <c r="Q50" s="266">
        <f t="shared" si="4"/>
        <v>4.2047324668154051E-15</v>
      </c>
      <c r="R50" s="263">
        <f t="shared" si="7"/>
        <v>1043.4024826321292</v>
      </c>
      <c r="S50" s="260">
        <f t="shared" si="8"/>
        <v>1.8526505755071077E-17</v>
      </c>
      <c r="T50" s="22"/>
    </row>
    <row r="51" spans="1:20" hidden="1" x14ac:dyDescent="0.25">
      <c r="A51" s="6">
        <v>20</v>
      </c>
      <c r="C51" s="263">
        <f t="shared" si="9"/>
        <v>0</v>
      </c>
      <c r="D51" s="263">
        <f t="shared" si="10"/>
        <v>1.4210854715202004E-13</v>
      </c>
      <c r="E51" s="263">
        <f>HLOOKUP($E$11,'LG&amp;E-E AMI WACOC-Tax Table'!$B$18:$E$59,A52)*$B$31</f>
        <v>0</v>
      </c>
      <c r="F51" s="263">
        <f t="shared" si="11"/>
        <v>4.9737991503207013E-14</v>
      </c>
      <c r="G51" s="263">
        <f t="shared" si="5"/>
        <v>0</v>
      </c>
      <c r="H51" s="263">
        <f t="shared" si="12"/>
        <v>-1.5099033134902129E-14</v>
      </c>
      <c r="I51" s="263">
        <f t="shared" si="14"/>
        <v>1.4210854715202004E-13</v>
      </c>
      <c r="J51" s="263">
        <f>('LG&amp;E-E AMI WACOC-Tax Table'!$E$11+'LG&amp;E-E AMI WACOC-Tax Table'!$E$12)*I51</f>
        <v>3.3000466666424994E-15</v>
      </c>
      <c r="K51" s="263">
        <f>I51*('LG&amp;E-E AMI WACOC-Tax Table'!$E$12+'LG&amp;E-E AMI WACOC-Tax Table'!$E$13)</f>
        <v>1.1427457545865648E-14</v>
      </c>
      <c r="L51" s="263">
        <f t="shared" si="13"/>
        <v>0</v>
      </c>
      <c r="M51" s="263">
        <f t="shared" si="1"/>
        <v>0</v>
      </c>
      <c r="N51" s="263">
        <f t="shared" si="2"/>
        <v>3.7990015425629303E-15</v>
      </c>
      <c r="O51" s="263">
        <f t="shared" si="3"/>
        <v>1.8526505755071076E-14</v>
      </c>
      <c r="P51" s="264">
        <f>1/(1+'LG&amp;E-E AMI WACOC-Tax Table'!$E$14)^A51</f>
        <v>0.2099168077213362</v>
      </c>
      <c r="Q51" s="266">
        <f t="shared" si="4"/>
        <v>3.8890249463354833E-15</v>
      </c>
      <c r="R51" s="263">
        <f t="shared" si="7"/>
        <v>1043.4024826321292</v>
      </c>
      <c r="S51" s="260">
        <f t="shared" si="8"/>
        <v>1.8526505755071077E-17</v>
      </c>
      <c r="T51" s="22"/>
    </row>
    <row r="52" spans="1:20" hidden="1" x14ac:dyDescent="0.25">
      <c r="A52" s="6">
        <v>21</v>
      </c>
      <c r="C52" s="263">
        <f t="shared" si="9"/>
        <v>0</v>
      </c>
      <c r="D52" s="263">
        <f t="shared" si="10"/>
        <v>1.4210854715202004E-13</v>
      </c>
      <c r="E52" s="263">
        <f>HLOOKUP($E$11,'LG&amp;E-E AMI WACOC-Tax Table'!$B$18:$E$59,A53)*$B$31</f>
        <v>0</v>
      </c>
      <c r="F52" s="263">
        <f t="shared" si="11"/>
        <v>4.9737991503207013E-14</v>
      </c>
      <c r="G52" s="263">
        <f t="shared" si="5"/>
        <v>0</v>
      </c>
      <c r="H52" s="263">
        <f t="shared" si="12"/>
        <v>-1.5099033134902129E-14</v>
      </c>
      <c r="I52" s="263">
        <f t="shared" si="14"/>
        <v>1.4210854715202004E-13</v>
      </c>
      <c r="J52" s="263">
        <f>('LG&amp;E-E AMI WACOC-Tax Table'!$E$11+'LG&amp;E-E AMI WACOC-Tax Table'!$E$12)*I52</f>
        <v>3.3000466666424994E-15</v>
      </c>
      <c r="K52" s="263">
        <f>I52*('LG&amp;E-E AMI WACOC-Tax Table'!$E$12+'LG&amp;E-E AMI WACOC-Tax Table'!$E$13)</f>
        <v>1.1427457545865648E-14</v>
      </c>
      <c r="L52" s="263">
        <f t="shared" si="13"/>
        <v>0</v>
      </c>
      <c r="M52" s="263">
        <f t="shared" si="1"/>
        <v>0</v>
      </c>
      <c r="N52" s="263">
        <f t="shared" si="2"/>
        <v>3.7990015425629303E-15</v>
      </c>
      <c r="O52" s="263">
        <f t="shared" si="3"/>
        <v>1.8526505755071076E-14</v>
      </c>
      <c r="P52" s="264">
        <f>1/(1+'LG&amp;E-E AMI WACOC-Tax Table'!$E$14)^A52</f>
        <v>0.19415544468675602</v>
      </c>
      <c r="Q52" s="266">
        <f t="shared" si="4"/>
        <v>3.5970219633675698E-15</v>
      </c>
      <c r="R52" s="263">
        <f t="shared" si="7"/>
        <v>1043.4024826321292</v>
      </c>
      <c r="S52" s="260">
        <f t="shared" si="8"/>
        <v>1.8526505755071077E-17</v>
      </c>
      <c r="T52" s="22"/>
    </row>
    <row r="53" spans="1:20" hidden="1" x14ac:dyDescent="0.25">
      <c r="A53" s="6">
        <v>22</v>
      </c>
      <c r="C53" s="263">
        <f t="shared" si="9"/>
        <v>0</v>
      </c>
      <c r="D53" s="263">
        <f t="shared" si="10"/>
        <v>1.4210854715202004E-13</v>
      </c>
      <c r="E53" s="263">
        <f>HLOOKUP($E$11,'LG&amp;E-E AMI WACOC-Tax Table'!$B$18:$E$59,A54)*$B$31</f>
        <v>0</v>
      </c>
      <c r="F53" s="263">
        <f t="shared" si="11"/>
        <v>4.9737991503207013E-14</v>
      </c>
      <c r="G53" s="263">
        <f t="shared" si="5"/>
        <v>0</v>
      </c>
      <c r="H53" s="263">
        <f t="shared" si="12"/>
        <v>-1.5099033134902129E-14</v>
      </c>
      <c r="I53" s="263">
        <f t="shared" si="14"/>
        <v>1.4210854715202004E-13</v>
      </c>
      <c r="J53" s="263">
        <f>('LG&amp;E-E AMI WACOC-Tax Table'!$E$11+'LG&amp;E-E AMI WACOC-Tax Table'!$E$12)*I53</f>
        <v>3.3000466666424994E-15</v>
      </c>
      <c r="K53" s="263">
        <f>I53*('LG&amp;E-E AMI WACOC-Tax Table'!$E$12+'LG&amp;E-E AMI WACOC-Tax Table'!$E$13)</f>
        <v>1.1427457545865648E-14</v>
      </c>
      <c r="L53" s="263">
        <f t="shared" si="13"/>
        <v>0</v>
      </c>
      <c r="M53" s="263">
        <f t="shared" si="1"/>
        <v>0</v>
      </c>
      <c r="N53" s="263">
        <f t="shared" si="2"/>
        <v>3.7990015425629303E-15</v>
      </c>
      <c r="O53" s="263">
        <f t="shared" si="3"/>
        <v>1.8526505755071076E-14</v>
      </c>
      <c r="P53" s="264">
        <f>1/(1+'LG&amp;E-E AMI WACOC-Tax Table'!$E$14)^A53</f>
        <v>0.17957750553997437</v>
      </c>
      <c r="Q53" s="266">
        <f t="shared" si="4"/>
        <v>3.326943689867643E-15</v>
      </c>
      <c r="R53" s="263">
        <f t="shared" si="7"/>
        <v>1043.4024826321292</v>
      </c>
      <c r="S53" s="260">
        <f t="shared" si="8"/>
        <v>1.8526505755071077E-17</v>
      </c>
      <c r="T53" s="22"/>
    </row>
    <row r="54" spans="1:20" hidden="1" x14ac:dyDescent="0.25">
      <c r="A54" s="6">
        <v>23</v>
      </c>
      <c r="C54" s="263">
        <f t="shared" si="9"/>
        <v>0</v>
      </c>
      <c r="D54" s="263">
        <f t="shared" si="10"/>
        <v>1.4210854715202004E-13</v>
      </c>
      <c r="E54" s="263">
        <f>HLOOKUP($E$11,'LG&amp;E-E AMI WACOC-Tax Table'!$B$18:$E$59,A55)*$B$31</f>
        <v>0</v>
      </c>
      <c r="F54" s="263">
        <f t="shared" si="11"/>
        <v>4.9737991503207013E-14</v>
      </c>
      <c r="G54" s="263">
        <f t="shared" si="5"/>
        <v>0</v>
      </c>
      <c r="H54" s="263">
        <f t="shared" si="12"/>
        <v>-1.5099033134902129E-14</v>
      </c>
      <c r="I54" s="263">
        <f t="shared" si="14"/>
        <v>1.4210854715202004E-13</v>
      </c>
      <c r="J54" s="263">
        <f>('LG&amp;E-E AMI WACOC-Tax Table'!$E$11+'LG&amp;E-E AMI WACOC-Tax Table'!$E$12)*I54</f>
        <v>3.3000466666424994E-15</v>
      </c>
      <c r="K54" s="263">
        <f>I54*('LG&amp;E-E AMI WACOC-Tax Table'!$E$12+'LG&amp;E-E AMI WACOC-Tax Table'!$E$13)</f>
        <v>1.1427457545865648E-14</v>
      </c>
      <c r="L54" s="263">
        <f t="shared" si="13"/>
        <v>0</v>
      </c>
      <c r="M54" s="263">
        <f t="shared" si="1"/>
        <v>0</v>
      </c>
      <c r="N54" s="263">
        <f t="shared" si="2"/>
        <v>3.7990015425629303E-15</v>
      </c>
      <c r="O54" s="263">
        <f t="shared" si="3"/>
        <v>1.8526505755071076E-14</v>
      </c>
      <c r="P54" s="264">
        <f>1/(1+'LG&amp;E-E AMI WACOC-Tax Table'!$E$14)^A54</f>
        <v>0.1660941342540638</v>
      </c>
      <c r="Q54" s="266">
        <f t="shared" si="4"/>
        <v>3.0771439341414608E-15</v>
      </c>
      <c r="R54" s="263">
        <f t="shared" si="7"/>
        <v>1043.4024826321292</v>
      </c>
      <c r="S54" s="260">
        <f t="shared" si="8"/>
        <v>1.8526505755071077E-17</v>
      </c>
      <c r="T54" s="22"/>
    </row>
    <row r="55" spans="1:20" hidden="1" x14ac:dyDescent="0.25">
      <c r="A55" s="6">
        <v>24</v>
      </c>
      <c r="C55" s="263">
        <f t="shared" si="9"/>
        <v>0</v>
      </c>
      <c r="D55" s="263">
        <f t="shared" si="10"/>
        <v>1.4210854715202004E-13</v>
      </c>
      <c r="E55" s="263">
        <f>HLOOKUP($E$11,'LG&amp;E-E AMI WACOC-Tax Table'!$B$18:$E$59,A56)*$B$31</f>
        <v>0</v>
      </c>
      <c r="F55" s="263">
        <f t="shared" si="11"/>
        <v>4.9737991503207013E-14</v>
      </c>
      <c r="G55" s="263">
        <f t="shared" si="5"/>
        <v>0</v>
      </c>
      <c r="H55" s="263">
        <f t="shared" si="12"/>
        <v>-1.5099033134902129E-14</v>
      </c>
      <c r="I55" s="263">
        <f t="shared" si="14"/>
        <v>1.4210854715202004E-13</v>
      </c>
      <c r="J55" s="263">
        <f>('LG&amp;E-E AMI WACOC-Tax Table'!$E$11+'LG&amp;E-E AMI WACOC-Tax Table'!$E$12)*I55</f>
        <v>3.3000466666424994E-15</v>
      </c>
      <c r="K55" s="263">
        <f>I55*('LG&amp;E-E AMI WACOC-Tax Table'!$E$12+'LG&amp;E-E AMI WACOC-Tax Table'!$E$13)</f>
        <v>1.1427457545865648E-14</v>
      </c>
      <c r="L55" s="263">
        <f t="shared" si="13"/>
        <v>0</v>
      </c>
      <c r="M55" s="263">
        <f t="shared" si="1"/>
        <v>0</v>
      </c>
      <c r="N55" s="263">
        <f t="shared" si="2"/>
        <v>3.7990015425629303E-15</v>
      </c>
      <c r="O55" s="263">
        <f t="shared" si="3"/>
        <v>1.8526505755071076E-14</v>
      </c>
      <c r="P55" s="264">
        <f>1/(1+'LG&amp;E-E AMI WACOC-Tax Table'!$E$14)^A55</f>
        <v>0.15362314645508865</v>
      </c>
      <c r="Q55" s="266">
        <f t="shared" si="4"/>
        <v>2.8461001069123265E-15</v>
      </c>
      <c r="R55" s="263">
        <f t="shared" si="7"/>
        <v>1043.4024826321292</v>
      </c>
      <c r="S55" s="260">
        <f t="shared" si="8"/>
        <v>1.8526505755071077E-17</v>
      </c>
      <c r="T55" s="22"/>
    </row>
    <row r="56" spans="1:20" hidden="1" x14ac:dyDescent="0.25">
      <c r="A56" s="6">
        <v>25</v>
      </c>
      <c r="C56" s="263">
        <f t="shared" si="9"/>
        <v>0</v>
      </c>
      <c r="D56" s="263">
        <f t="shared" si="10"/>
        <v>1.4210854715202004E-13</v>
      </c>
      <c r="E56" s="263">
        <f>HLOOKUP($E$11,'LG&amp;E-E AMI WACOC-Tax Table'!$B$18:$E$59,A57)*$B$31</f>
        <v>0</v>
      </c>
      <c r="F56" s="263">
        <f t="shared" si="11"/>
        <v>4.9737991503207013E-14</v>
      </c>
      <c r="G56" s="263">
        <f t="shared" si="5"/>
        <v>0</v>
      </c>
      <c r="H56" s="263">
        <f t="shared" si="12"/>
        <v>-1.5099033134902129E-14</v>
      </c>
      <c r="I56" s="263">
        <f t="shared" si="14"/>
        <v>1.4210854715202004E-13</v>
      </c>
      <c r="J56" s="263">
        <f>('LG&amp;E-E AMI WACOC-Tax Table'!$E$11+'LG&amp;E-E AMI WACOC-Tax Table'!$E$12)*I56</f>
        <v>3.3000466666424994E-15</v>
      </c>
      <c r="K56" s="263">
        <f>I56*('LG&amp;E-E AMI WACOC-Tax Table'!$E$12+'LG&amp;E-E AMI WACOC-Tax Table'!$E$13)</f>
        <v>1.1427457545865648E-14</v>
      </c>
      <c r="L56" s="263">
        <f t="shared" si="13"/>
        <v>0</v>
      </c>
      <c r="M56" s="263">
        <f t="shared" si="1"/>
        <v>0</v>
      </c>
      <c r="N56" s="263">
        <f t="shared" si="2"/>
        <v>3.7990015425629303E-15</v>
      </c>
      <c r="O56" s="263">
        <f t="shared" si="3"/>
        <v>1.8526505755071076E-14</v>
      </c>
      <c r="P56" s="264">
        <f>1/(1+'LG&amp;E-E AMI WACOC-Tax Table'!$E$14)^A56</f>
        <v>0.14208852848868259</v>
      </c>
      <c r="Q56" s="266">
        <f t="shared" si="4"/>
        <v>2.6324039407751584E-15</v>
      </c>
      <c r="R56" s="263">
        <f t="shared" si="7"/>
        <v>1043.4024826321292</v>
      </c>
      <c r="S56" s="260">
        <f t="shared" si="8"/>
        <v>1.8526505755071077E-17</v>
      </c>
      <c r="T56" s="22"/>
    </row>
    <row r="57" spans="1:20" hidden="1" x14ac:dyDescent="0.25">
      <c r="A57" s="6">
        <v>26</v>
      </c>
      <c r="C57" s="263">
        <f t="shared" si="9"/>
        <v>0</v>
      </c>
      <c r="D57" s="263">
        <f t="shared" si="10"/>
        <v>1.4210854715202004E-13</v>
      </c>
      <c r="E57" s="263">
        <f>HLOOKUP($E$11,'LG&amp;E-E AMI WACOC-Tax Table'!$B$18:$E$59,A58)*$B$31</f>
        <v>0</v>
      </c>
      <c r="F57" s="263">
        <f t="shared" si="11"/>
        <v>4.9737991503207013E-14</v>
      </c>
      <c r="G57" s="263">
        <f t="shared" si="5"/>
        <v>0</v>
      </c>
      <c r="H57" s="263">
        <f t="shared" si="12"/>
        <v>-1.5099033134902129E-14</v>
      </c>
      <c r="I57" s="263">
        <f t="shared" si="14"/>
        <v>1.4210854715202004E-13</v>
      </c>
      <c r="J57" s="263">
        <f>('LG&amp;E-E AMI WACOC-Tax Table'!$E$11+'LG&amp;E-E AMI WACOC-Tax Table'!$E$12)*I57</f>
        <v>3.3000466666424994E-15</v>
      </c>
      <c r="K57" s="263">
        <f>I57*('LG&amp;E-E AMI WACOC-Tax Table'!$E$12+'LG&amp;E-E AMI WACOC-Tax Table'!$E$13)</f>
        <v>1.1427457545865648E-14</v>
      </c>
      <c r="L57" s="263">
        <f t="shared" si="13"/>
        <v>0</v>
      </c>
      <c r="M57" s="263">
        <f t="shared" si="1"/>
        <v>0</v>
      </c>
      <c r="N57" s="263">
        <f t="shared" si="2"/>
        <v>3.7990015425629303E-15</v>
      </c>
      <c r="O57" s="263">
        <f t="shared" si="3"/>
        <v>1.8526505755071076E-14</v>
      </c>
      <c r="P57" s="264">
        <f>1/(1+'LG&amp;E-E AMI WACOC-Tax Table'!$E$14)^A57</f>
        <v>0.1314199740986389</v>
      </c>
      <c r="Q57" s="266">
        <f t="shared" si="4"/>
        <v>2.4347529064697254E-15</v>
      </c>
      <c r="R57" s="263">
        <f t="shared" si="7"/>
        <v>1043.4024826321292</v>
      </c>
      <c r="S57" s="260">
        <f t="shared" si="8"/>
        <v>1.8526505755071077E-17</v>
      </c>
      <c r="T57" s="22"/>
    </row>
    <row r="58" spans="1:20" hidden="1" x14ac:dyDescent="0.25">
      <c r="A58" s="6">
        <v>27</v>
      </c>
      <c r="C58" s="263">
        <f t="shared" si="9"/>
        <v>0</v>
      </c>
      <c r="D58" s="263">
        <f t="shared" si="10"/>
        <v>1.4210854715202004E-13</v>
      </c>
      <c r="E58" s="263">
        <f>HLOOKUP($E$11,'LG&amp;E-E AMI WACOC-Tax Table'!$B$18:$E$59,A59)*$B$31</f>
        <v>0</v>
      </c>
      <c r="F58" s="263">
        <f t="shared" si="11"/>
        <v>4.9737991503207013E-14</v>
      </c>
      <c r="G58" s="263">
        <f t="shared" si="5"/>
        <v>0</v>
      </c>
      <c r="H58" s="263">
        <f t="shared" si="12"/>
        <v>-1.5099033134902129E-14</v>
      </c>
      <c r="I58" s="263">
        <f t="shared" si="14"/>
        <v>1.4210854715202004E-13</v>
      </c>
      <c r="J58" s="263">
        <f>('LG&amp;E-E AMI WACOC-Tax Table'!$E$11+'LG&amp;E-E AMI WACOC-Tax Table'!$E$12)*I58</f>
        <v>3.3000466666424994E-15</v>
      </c>
      <c r="K58" s="263">
        <f>I58*('LG&amp;E-E AMI WACOC-Tax Table'!$E$12+'LG&amp;E-E AMI WACOC-Tax Table'!$E$13)</f>
        <v>1.1427457545865648E-14</v>
      </c>
      <c r="L58" s="263">
        <f t="shared" si="13"/>
        <v>0</v>
      </c>
      <c r="M58" s="263">
        <f t="shared" si="1"/>
        <v>0</v>
      </c>
      <c r="N58" s="263">
        <f t="shared" si="2"/>
        <v>3.7990015425629303E-15</v>
      </c>
      <c r="O58" s="263">
        <f t="shared" si="3"/>
        <v>1.8526505755071076E-14</v>
      </c>
      <c r="P58" s="264">
        <f>1/(1+'LG&amp;E-E AMI WACOC-Tax Table'!$E$14)^A58</f>
        <v>0.12155245589345789</v>
      </c>
      <c r="Q58" s="266">
        <f t="shared" si="4"/>
        <v>2.2519422736531707E-15</v>
      </c>
      <c r="R58" s="263">
        <f t="shared" si="7"/>
        <v>1043.4024826321292</v>
      </c>
      <c r="S58" s="260">
        <f t="shared" si="8"/>
        <v>1.8526505755071077E-17</v>
      </c>
      <c r="T58" s="22"/>
    </row>
    <row r="59" spans="1:20" hidden="1" x14ac:dyDescent="0.25">
      <c r="A59" s="6">
        <v>28</v>
      </c>
      <c r="C59" s="263">
        <f t="shared" si="9"/>
        <v>0</v>
      </c>
      <c r="D59" s="263">
        <f t="shared" si="10"/>
        <v>1.4210854715202004E-13</v>
      </c>
      <c r="E59" s="263">
        <f>HLOOKUP($E$11,'LG&amp;E-E AMI WACOC-Tax Table'!$B$18:$E$59,A60)*$B$31</f>
        <v>0</v>
      </c>
      <c r="F59" s="263">
        <f t="shared" si="11"/>
        <v>4.9737991503207013E-14</v>
      </c>
      <c r="G59" s="263">
        <f t="shared" si="5"/>
        <v>0</v>
      </c>
      <c r="H59" s="263">
        <f t="shared" si="12"/>
        <v>-1.5099033134902129E-14</v>
      </c>
      <c r="I59" s="263">
        <f t="shared" si="14"/>
        <v>1.4210854715202004E-13</v>
      </c>
      <c r="J59" s="263">
        <f>('LG&amp;E-E AMI WACOC-Tax Table'!$E$11+'LG&amp;E-E AMI WACOC-Tax Table'!$E$12)*I59</f>
        <v>3.3000466666424994E-15</v>
      </c>
      <c r="K59" s="263">
        <f>I59*('LG&amp;E-E AMI WACOC-Tax Table'!$E$12+'LG&amp;E-E AMI WACOC-Tax Table'!$E$13)</f>
        <v>1.1427457545865648E-14</v>
      </c>
      <c r="L59" s="263">
        <f t="shared" si="13"/>
        <v>0</v>
      </c>
      <c r="M59" s="263">
        <f t="shared" si="1"/>
        <v>0</v>
      </c>
      <c r="N59" s="263">
        <f t="shared" si="2"/>
        <v>3.7990015425629303E-15</v>
      </c>
      <c r="O59" s="263">
        <f t="shared" si="3"/>
        <v>1.8526505755071076E-14</v>
      </c>
      <c r="P59" s="264">
        <f>1/(1+'LG&amp;E-E AMI WACOC-Tax Table'!$E$14)^A59</f>
        <v>0.11242582898883743</v>
      </c>
      <c r="Q59" s="266">
        <f t="shared" si="4"/>
        <v>2.0828577677803333E-15</v>
      </c>
      <c r="R59" s="263">
        <f t="shared" si="7"/>
        <v>1043.4024826321292</v>
      </c>
      <c r="S59" s="260">
        <f t="shared" si="8"/>
        <v>1.8526505755071077E-17</v>
      </c>
      <c r="T59" s="22"/>
    </row>
    <row r="60" spans="1:20" hidden="1" x14ac:dyDescent="0.25">
      <c r="A60" s="6">
        <v>29</v>
      </c>
      <c r="C60" s="263">
        <f t="shared" si="9"/>
        <v>0</v>
      </c>
      <c r="D60" s="263">
        <f t="shared" si="10"/>
        <v>1.4210854715202004E-13</v>
      </c>
      <c r="E60" s="263">
        <f>HLOOKUP($E$11,'LG&amp;E-E AMI WACOC-Tax Table'!$B$18:$E$59,A61)*$B$31</f>
        <v>0</v>
      </c>
      <c r="F60" s="263">
        <f t="shared" si="11"/>
        <v>4.9737991503207013E-14</v>
      </c>
      <c r="G60" s="263">
        <f t="shared" si="5"/>
        <v>0</v>
      </c>
      <c r="H60" s="263">
        <f t="shared" si="12"/>
        <v>-1.5099033134902129E-14</v>
      </c>
      <c r="I60" s="263">
        <f t="shared" si="14"/>
        <v>1.4210854715202004E-13</v>
      </c>
      <c r="J60" s="263">
        <f>('LG&amp;E-E AMI WACOC-Tax Table'!$E$11+'LG&amp;E-E AMI WACOC-Tax Table'!$E$12)*I60</f>
        <v>3.3000466666424994E-15</v>
      </c>
      <c r="K60" s="263">
        <f>I60*('LG&amp;E-E AMI WACOC-Tax Table'!$E$12+'LG&amp;E-E AMI WACOC-Tax Table'!$E$13)</f>
        <v>1.1427457545865648E-14</v>
      </c>
      <c r="L60" s="263">
        <f t="shared" si="13"/>
        <v>0</v>
      </c>
      <c r="M60" s="263">
        <f t="shared" si="1"/>
        <v>0</v>
      </c>
      <c r="N60" s="263">
        <f t="shared" si="2"/>
        <v>3.7990015425629303E-15</v>
      </c>
      <c r="O60" s="263">
        <f t="shared" si="3"/>
        <v>1.8526505755071076E-14</v>
      </c>
      <c r="P60" s="264">
        <f>1/(1+'LG&amp;E-E AMI WACOC-Tax Table'!$E$14)^A60</f>
        <v>0.10398446441021351</v>
      </c>
      <c r="Q60" s="266">
        <f t="shared" si="4"/>
        <v>1.926468778333804E-15</v>
      </c>
      <c r="R60" s="263">
        <f t="shared" si="7"/>
        <v>1043.4024826321292</v>
      </c>
      <c r="S60" s="260">
        <f t="shared" si="8"/>
        <v>1.8526505755071077E-17</v>
      </c>
      <c r="T60" s="22"/>
    </row>
    <row r="61" spans="1:20" hidden="1" x14ac:dyDescent="0.25">
      <c r="A61" s="6">
        <v>30</v>
      </c>
      <c r="C61" s="263">
        <f t="shared" si="9"/>
        <v>0</v>
      </c>
      <c r="D61" s="263">
        <f t="shared" si="10"/>
        <v>1.4210854715202004E-13</v>
      </c>
      <c r="E61" s="263">
        <f>HLOOKUP($E$11,'LG&amp;E-E AMI WACOC-Tax Table'!$B$18:$E$59,A62)*$B$31</f>
        <v>0</v>
      </c>
      <c r="F61" s="263">
        <f t="shared" si="11"/>
        <v>4.9737991503207013E-14</v>
      </c>
      <c r="G61" s="263">
        <f t="shared" si="5"/>
        <v>0</v>
      </c>
      <c r="H61" s="263">
        <f t="shared" si="12"/>
        <v>-1.5099033134902129E-14</v>
      </c>
      <c r="I61" s="263">
        <f t="shared" si="14"/>
        <v>1.4210854715202004E-13</v>
      </c>
      <c r="J61" s="263">
        <f>('LG&amp;E-E AMI WACOC-Tax Table'!$E$11+'LG&amp;E-E AMI WACOC-Tax Table'!$E$12)*I61</f>
        <v>3.3000466666424994E-15</v>
      </c>
      <c r="K61" s="263">
        <f>I61*('LG&amp;E-E AMI WACOC-Tax Table'!$E$12+'LG&amp;E-E AMI WACOC-Tax Table'!$E$13)</f>
        <v>1.1427457545865648E-14</v>
      </c>
      <c r="L61" s="263">
        <f t="shared" si="13"/>
        <v>0</v>
      </c>
      <c r="M61" s="263">
        <f t="shared" si="1"/>
        <v>0</v>
      </c>
      <c r="N61" s="263">
        <f t="shared" si="2"/>
        <v>3.7990015425629303E-15</v>
      </c>
      <c r="O61" s="263">
        <f t="shared" si="3"/>
        <v>1.8526505755071076E-14</v>
      </c>
      <c r="P61" s="264">
        <f>1/(1+'LG&amp;E-E AMI WACOC-Tax Table'!$E$14)^A61</f>
        <v>9.6176910020850673E-2</v>
      </c>
      <c r="Q61" s="266">
        <f t="shared" si="4"/>
        <v>1.7818220770062431E-15</v>
      </c>
      <c r="R61" s="263">
        <f t="shared" si="7"/>
        <v>1043.4024826321292</v>
      </c>
      <c r="S61" s="260">
        <f t="shared" si="8"/>
        <v>1.8526505755071077E-17</v>
      </c>
      <c r="T61" s="22"/>
    </row>
    <row r="62" spans="1:20" hidden="1" x14ac:dyDescent="0.25">
      <c r="A62" s="6">
        <v>31</v>
      </c>
      <c r="C62" s="263">
        <f>IF(D61&lt;=0.001,0,(1/$E$10)*$B$31)</f>
        <v>0</v>
      </c>
      <c r="D62" s="263">
        <f>D61-C62</f>
        <v>1.4210854715202004E-13</v>
      </c>
      <c r="E62" s="259">
        <f>HLOOKUP($E$11,'LG&amp;E-E AMI WACOC-Tax Table'!$B$18:$E$59,A63)*$B$31</f>
        <v>0</v>
      </c>
      <c r="F62" s="263">
        <f>F61-E62</f>
        <v>4.9737991503207013E-14</v>
      </c>
      <c r="G62" s="259">
        <f t="shared" si="5"/>
        <v>0</v>
      </c>
      <c r="H62" s="21">
        <f>H61+G62</f>
        <v>-1.5099033134902129E-14</v>
      </c>
      <c r="I62" s="21">
        <f t="shared" si="14"/>
        <v>1.4210854715202004E-13</v>
      </c>
      <c r="J62" s="263">
        <f>('LG&amp;E-E AMI WACOC-Tax Table'!$E$11+'LG&amp;E-E AMI WACOC-Tax Table'!$E$12)*I62</f>
        <v>3.3000466666424994E-15</v>
      </c>
      <c r="K62" s="259">
        <f>I62*('LG&amp;E-E AMI WACOC-Tax Table'!$E$12+'LG&amp;E-E AMI WACOC-Tax Table'!$E$13)</f>
        <v>1.1427457545865648E-14</v>
      </c>
      <c r="L62" s="259">
        <f>$E$15*$E$9*(1+$E$16)^A61</f>
        <v>0</v>
      </c>
      <c r="M62" s="21">
        <f t="shared" si="1"/>
        <v>0</v>
      </c>
      <c r="N62" s="263">
        <f t="shared" si="2"/>
        <v>3.7990015425629303E-15</v>
      </c>
      <c r="O62" s="259">
        <f t="shared" si="3"/>
        <v>1.8526505755071076E-14</v>
      </c>
      <c r="P62" s="267">
        <f>1/(1+'LG&amp;E-E AMI WACOC-Tax Table'!$E$14)^A62</f>
        <v>8.8955576908758452E-2</v>
      </c>
      <c r="Q62" s="265">
        <f t="shared" si="4"/>
        <v>1.6480360075457811E-15</v>
      </c>
      <c r="R62" s="21">
        <f>R61+Q62</f>
        <v>1043.4024826321292</v>
      </c>
      <c r="S62" s="260">
        <f t="shared" si="8"/>
        <v>1.8526505755071077E-17</v>
      </c>
      <c r="T62" s="22"/>
    </row>
    <row r="63" spans="1:20" hidden="1" x14ac:dyDescent="0.25">
      <c r="A63" s="6">
        <v>32</v>
      </c>
      <c r="C63" s="263">
        <f t="shared" si="9"/>
        <v>0</v>
      </c>
      <c r="D63" s="263">
        <f t="shared" si="10"/>
        <v>1.4210854715202004E-13</v>
      </c>
      <c r="E63" s="259">
        <f>HLOOKUP($E$11,'LG&amp;E-E AMI WACOC-Tax Table'!$B$18:$E$59,A64)*$B$31</f>
        <v>0</v>
      </c>
      <c r="F63" s="263">
        <f t="shared" si="11"/>
        <v>4.9737991503207013E-14</v>
      </c>
      <c r="G63" s="259">
        <f t="shared" si="5"/>
        <v>0</v>
      </c>
      <c r="H63" s="21">
        <f t="shared" si="12"/>
        <v>-1.5099033134902129E-14</v>
      </c>
      <c r="I63" s="21">
        <f t="shared" si="14"/>
        <v>1.4210854715202004E-13</v>
      </c>
      <c r="J63" s="263">
        <f>('LG&amp;E-E AMI WACOC-Tax Table'!$E$11+'LG&amp;E-E AMI WACOC-Tax Table'!$E$12)*I63</f>
        <v>3.3000466666424994E-15</v>
      </c>
      <c r="K63" s="259">
        <f>I63*('LG&amp;E-E AMI WACOC-Tax Table'!$E$12+'LG&amp;E-E AMI WACOC-Tax Table'!$E$13)</f>
        <v>1.1427457545865648E-14</v>
      </c>
      <c r="L63" s="259">
        <f t="shared" si="13"/>
        <v>0</v>
      </c>
      <c r="M63" s="21">
        <f t="shared" si="1"/>
        <v>0</v>
      </c>
      <c r="N63" s="263">
        <f t="shared" si="2"/>
        <v>3.7990015425629303E-15</v>
      </c>
      <c r="O63" s="259">
        <f t="shared" si="3"/>
        <v>1.8526505755071076E-14</v>
      </c>
      <c r="P63" s="267">
        <f>1/(1+'LG&amp;E-E AMI WACOC-Tax Table'!$E$14)^A63</f>
        <v>8.2276449320887124E-2</v>
      </c>
      <c r="Q63" s="265">
        <f t="shared" si="4"/>
        <v>1.5242951118502291E-15</v>
      </c>
      <c r="R63" s="21">
        <f t="shared" si="7"/>
        <v>1043.4024826321292</v>
      </c>
      <c r="S63" s="260">
        <f t="shared" si="8"/>
        <v>1.8526505755071077E-17</v>
      </c>
      <c r="T63" s="22"/>
    </row>
    <row r="64" spans="1:20" hidden="1" x14ac:dyDescent="0.25">
      <c r="A64" s="6">
        <v>33</v>
      </c>
      <c r="C64" s="263">
        <f t="shared" si="9"/>
        <v>0</v>
      </c>
      <c r="D64" s="263">
        <f t="shared" si="10"/>
        <v>1.4210854715202004E-13</v>
      </c>
      <c r="E64" s="259">
        <f>HLOOKUP($E$11,'LG&amp;E-E AMI WACOC-Tax Table'!$B$18:$E$59,A65)*$B$31</f>
        <v>0</v>
      </c>
      <c r="F64" s="263">
        <f t="shared" si="11"/>
        <v>4.9737991503207013E-14</v>
      </c>
      <c r="G64" s="259">
        <f t="shared" si="5"/>
        <v>0</v>
      </c>
      <c r="H64" s="21">
        <f t="shared" si="12"/>
        <v>-1.5099033134902129E-14</v>
      </c>
      <c r="I64" s="21">
        <f t="shared" si="14"/>
        <v>1.4210854715202004E-13</v>
      </c>
      <c r="J64" s="263">
        <f>('LG&amp;E-E AMI WACOC-Tax Table'!$E$11+'LG&amp;E-E AMI WACOC-Tax Table'!$E$12)*I64</f>
        <v>3.3000466666424994E-15</v>
      </c>
      <c r="K64" s="259">
        <f>I64*('LG&amp;E-E AMI WACOC-Tax Table'!$E$12+'LG&amp;E-E AMI WACOC-Tax Table'!$E$13)</f>
        <v>1.1427457545865648E-14</v>
      </c>
      <c r="L64" s="259">
        <f t="shared" si="13"/>
        <v>0</v>
      </c>
      <c r="M64" s="21">
        <f t="shared" si="1"/>
        <v>0</v>
      </c>
      <c r="N64" s="263">
        <f t="shared" si="2"/>
        <v>3.7990015425629303E-15</v>
      </c>
      <c r="O64" s="259">
        <f t="shared" si="3"/>
        <v>1.8526505755071076E-14</v>
      </c>
      <c r="P64" s="267">
        <f>1/(1+'LG&amp;E-E AMI WACOC-Tax Table'!$E$14)^A64</f>
        <v>7.6098816376581765E-2</v>
      </c>
      <c r="Q64" s="265">
        <f t="shared" si="4"/>
        <v>1.4098451595548392E-15</v>
      </c>
      <c r="R64" s="21">
        <f t="shared" si="7"/>
        <v>1043.4024826321292</v>
      </c>
      <c r="S64" s="260">
        <f t="shared" si="8"/>
        <v>1.8526505755071077E-17</v>
      </c>
      <c r="T64" s="22"/>
    </row>
    <row r="65" spans="1:20" hidden="1" x14ac:dyDescent="0.25">
      <c r="A65" s="6">
        <v>34</v>
      </c>
      <c r="C65" s="263">
        <f t="shared" si="9"/>
        <v>0</v>
      </c>
      <c r="D65" s="263">
        <f t="shared" si="10"/>
        <v>1.4210854715202004E-13</v>
      </c>
      <c r="E65" s="259">
        <f>HLOOKUP($E$11,'LG&amp;E-E AMI WACOC-Tax Table'!$B$18:$E$59,A66)*$B$31</f>
        <v>0</v>
      </c>
      <c r="F65" s="263">
        <f t="shared" si="11"/>
        <v>4.9737991503207013E-14</v>
      </c>
      <c r="G65" s="259">
        <f t="shared" si="5"/>
        <v>0</v>
      </c>
      <c r="H65" s="21">
        <f t="shared" si="12"/>
        <v>-1.5099033134902129E-14</v>
      </c>
      <c r="I65" s="21">
        <f t="shared" si="14"/>
        <v>1.4210854715202004E-13</v>
      </c>
      <c r="J65" s="263">
        <f>('LG&amp;E-E AMI WACOC-Tax Table'!$E$11+'LG&amp;E-E AMI WACOC-Tax Table'!$E$12)*I65</f>
        <v>3.3000466666424994E-15</v>
      </c>
      <c r="K65" s="259">
        <f>I65*('LG&amp;E-E AMI WACOC-Tax Table'!$E$12+'LG&amp;E-E AMI WACOC-Tax Table'!$E$13)</f>
        <v>1.1427457545865648E-14</v>
      </c>
      <c r="L65" s="259">
        <f t="shared" si="13"/>
        <v>0</v>
      </c>
      <c r="M65" s="21">
        <f t="shared" si="1"/>
        <v>0</v>
      </c>
      <c r="N65" s="263">
        <f t="shared" si="2"/>
        <v>3.7990015425629303E-15</v>
      </c>
      <c r="O65" s="259">
        <f t="shared" si="3"/>
        <v>1.8526505755071076E-14</v>
      </c>
      <c r="P65" s="267">
        <f>1/(1+'LG&amp;E-E AMI WACOC-Tax Table'!$E$14)^A65</f>
        <v>7.0385023925024534E-2</v>
      </c>
      <c r="Q65" s="265">
        <f t="shared" si="4"/>
        <v>1.3039885508177825E-15</v>
      </c>
      <c r="R65" s="21">
        <f t="shared" si="7"/>
        <v>1043.4024826321292</v>
      </c>
      <c r="S65" s="260">
        <f t="shared" si="8"/>
        <v>1.8526505755071077E-17</v>
      </c>
      <c r="T65" s="22"/>
    </row>
    <row r="66" spans="1:20" hidden="1" x14ac:dyDescent="0.25">
      <c r="A66" s="6">
        <v>35</v>
      </c>
      <c r="C66" s="263">
        <f t="shared" si="9"/>
        <v>0</v>
      </c>
      <c r="D66" s="263">
        <f t="shared" si="10"/>
        <v>1.4210854715202004E-13</v>
      </c>
      <c r="E66" s="259">
        <f>HLOOKUP($E$11,'LG&amp;E-E AMI WACOC-Tax Table'!$B$18:$E$59,A67)*$B$31</f>
        <v>0</v>
      </c>
      <c r="F66" s="263">
        <f t="shared" si="11"/>
        <v>4.9737991503207013E-14</v>
      </c>
      <c r="G66" s="259">
        <f t="shared" si="5"/>
        <v>0</v>
      </c>
      <c r="H66" s="21">
        <f t="shared" si="12"/>
        <v>-1.5099033134902129E-14</v>
      </c>
      <c r="I66" s="21">
        <f t="shared" si="14"/>
        <v>1.4210854715202004E-13</v>
      </c>
      <c r="J66" s="263">
        <f>('LG&amp;E-E AMI WACOC-Tax Table'!$E$11+'LG&amp;E-E AMI WACOC-Tax Table'!$E$12)*I66</f>
        <v>3.3000466666424994E-15</v>
      </c>
      <c r="K66" s="259">
        <f>I66*('LG&amp;E-E AMI WACOC-Tax Table'!$E$12+'LG&amp;E-E AMI WACOC-Tax Table'!$E$13)</f>
        <v>1.1427457545865648E-14</v>
      </c>
      <c r="L66" s="259">
        <f t="shared" si="13"/>
        <v>0</v>
      </c>
      <c r="M66" s="21">
        <f t="shared" si="1"/>
        <v>0</v>
      </c>
      <c r="N66" s="263">
        <f t="shared" si="2"/>
        <v>3.7990015425629303E-15</v>
      </c>
      <c r="O66" s="259">
        <f t="shared" si="3"/>
        <v>1.8526505755071076E-14</v>
      </c>
      <c r="P66" s="267">
        <f>1/(1+'LG&amp;E-E AMI WACOC-Tax Table'!$E$14)^A66</f>
        <v>6.510024503417651E-2</v>
      </c>
      <c r="Q66" s="265">
        <f t="shared" si="4"/>
        <v>1.2060800642822084E-15</v>
      </c>
      <c r="R66" s="21">
        <f t="shared" si="7"/>
        <v>1043.4024826321292</v>
      </c>
      <c r="S66" s="260">
        <f t="shared" si="8"/>
        <v>1.8526505755071077E-17</v>
      </c>
      <c r="T66" s="22"/>
    </row>
    <row r="67" spans="1:20" hidden="1" x14ac:dyDescent="0.25">
      <c r="A67" s="6">
        <v>36</v>
      </c>
      <c r="C67" s="263">
        <f t="shared" si="9"/>
        <v>0</v>
      </c>
      <c r="D67" s="263">
        <f t="shared" si="10"/>
        <v>1.4210854715202004E-13</v>
      </c>
      <c r="E67" s="259">
        <f>HLOOKUP($E$11,'LG&amp;E-E AMI WACOC-Tax Table'!$B$18:$E$59,A68)*$B$31</f>
        <v>0</v>
      </c>
      <c r="F67" s="263">
        <f t="shared" si="11"/>
        <v>4.9737991503207013E-14</v>
      </c>
      <c r="G67" s="259">
        <f t="shared" si="5"/>
        <v>0</v>
      </c>
      <c r="H67" s="21">
        <f t="shared" si="12"/>
        <v>-1.5099033134902129E-14</v>
      </c>
      <c r="I67" s="21">
        <f t="shared" si="14"/>
        <v>1.4210854715202004E-13</v>
      </c>
      <c r="J67" s="263">
        <f>('LG&amp;E-E AMI WACOC-Tax Table'!$E$11+'LG&amp;E-E AMI WACOC-Tax Table'!$E$12)*I67</f>
        <v>3.3000466666424994E-15</v>
      </c>
      <c r="K67" s="259">
        <f>I67*('LG&amp;E-E AMI WACOC-Tax Table'!$E$12+'LG&amp;E-E AMI WACOC-Tax Table'!$E$13)</f>
        <v>1.1427457545865648E-14</v>
      </c>
      <c r="L67" s="263">
        <v>0</v>
      </c>
      <c r="M67" s="21">
        <f t="shared" si="1"/>
        <v>0</v>
      </c>
      <c r="N67" s="263">
        <f t="shared" si="2"/>
        <v>3.7990015425629303E-15</v>
      </c>
      <c r="O67" s="259">
        <f t="shared" si="3"/>
        <v>1.8526505755071076E-14</v>
      </c>
      <c r="P67" s="267">
        <f>1/(1+'LG&amp;E-E AMI WACOC-Tax Table'!$E$14)^A67</f>
        <v>6.0212267712294383E-2</v>
      </c>
      <c r="Q67" s="265">
        <f t="shared" si="4"/>
        <v>1.1155229242977023E-15</v>
      </c>
      <c r="R67" s="21">
        <f t="shared" si="7"/>
        <v>1043.4024826321292</v>
      </c>
      <c r="S67" s="260">
        <f t="shared" si="8"/>
        <v>1.8526505755071077E-17</v>
      </c>
      <c r="T67" s="14"/>
    </row>
    <row r="68" spans="1:20" hidden="1" x14ac:dyDescent="0.25">
      <c r="A68" s="6">
        <v>37</v>
      </c>
      <c r="C68" s="263">
        <f t="shared" si="9"/>
        <v>0</v>
      </c>
      <c r="D68" s="263">
        <f t="shared" si="10"/>
        <v>1.4210854715202004E-13</v>
      </c>
      <c r="E68" s="259">
        <f>HLOOKUP($E$11,'LG&amp;E-E AMI WACOC-Tax Table'!$B$18:$E$59,A69)*$B$31</f>
        <v>0</v>
      </c>
      <c r="F68" s="263">
        <f t="shared" si="11"/>
        <v>4.9737991503207013E-14</v>
      </c>
      <c r="G68" s="259">
        <f t="shared" si="5"/>
        <v>0</v>
      </c>
      <c r="H68" s="21">
        <f t="shared" si="12"/>
        <v>-1.5099033134902129E-14</v>
      </c>
      <c r="I68" s="21">
        <f t="shared" si="14"/>
        <v>1.4210854715202004E-13</v>
      </c>
      <c r="J68" s="263">
        <f>('LG&amp;E-E AMI WACOC-Tax Table'!$E$11+'LG&amp;E-E AMI WACOC-Tax Table'!$E$12)*I68</f>
        <v>3.3000466666424994E-15</v>
      </c>
      <c r="K68" s="259">
        <f>I68*('LG&amp;E-E AMI WACOC-Tax Table'!$E$12+'LG&amp;E-E AMI WACOC-Tax Table'!$E$13)</f>
        <v>1.1427457545865648E-14</v>
      </c>
      <c r="L68" s="263">
        <v>0</v>
      </c>
      <c r="M68" s="21">
        <f t="shared" si="1"/>
        <v>0</v>
      </c>
      <c r="N68" s="263">
        <f t="shared" si="2"/>
        <v>3.7990015425629303E-15</v>
      </c>
      <c r="O68" s="259">
        <f t="shared" si="3"/>
        <v>1.8526505755071076E-14</v>
      </c>
      <c r="P68" s="267">
        <f>1/(1+'LG&amp;E-E AMI WACOC-Tax Table'!$E$14)^A68</f>
        <v>5.5691298568134033E-2</v>
      </c>
      <c r="Q68" s="265">
        <f t="shared" si="4"/>
        <v>1.0317651634299168E-15</v>
      </c>
      <c r="R68" s="21">
        <f t="shared" si="7"/>
        <v>1043.4024826321292</v>
      </c>
      <c r="S68" s="260">
        <f t="shared" si="8"/>
        <v>1.8526505755071077E-17</v>
      </c>
      <c r="T68" s="14"/>
    </row>
    <row r="69" spans="1:20" hidden="1" x14ac:dyDescent="0.25">
      <c r="A69" s="6">
        <v>38</v>
      </c>
      <c r="C69" s="263">
        <f t="shared" si="9"/>
        <v>0</v>
      </c>
      <c r="D69" s="263">
        <f t="shared" si="10"/>
        <v>1.4210854715202004E-13</v>
      </c>
      <c r="E69" s="259">
        <f>HLOOKUP($E$11,'LG&amp;E-E AMI WACOC-Tax Table'!$B$18:$E$59,A70)*$B$31</f>
        <v>0</v>
      </c>
      <c r="F69" s="263">
        <f t="shared" si="11"/>
        <v>4.9737991503207013E-14</v>
      </c>
      <c r="G69" s="259">
        <f t="shared" si="5"/>
        <v>0</v>
      </c>
      <c r="H69" s="21">
        <f t="shared" si="12"/>
        <v>-1.5099033134902129E-14</v>
      </c>
      <c r="I69" s="21">
        <f t="shared" si="14"/>
        <v>1.4210854715202004E-13</v>
      </c>
      <c r="J69" s="263">
        <f>('LG&amp;E-E AMI WACOC-Tax Table'!$E$11+'LG&amp;E-E AMI WACOC-Tax Table'!$E$12)*I69</f>
        <v>3.3000466666424994E-15</v>
      </c>
      <c r="K69" s="259">
        <f>I69*('LG&amp;E-E AMI WACOC-Tax Table'!$E$12+'LG&amp;E-E AMI WACOC-Tax Table'!$E$13)</f>
        <v>1.1427457545865648E-14</v>
      </c>
      <c r="L69" s="263">
        <v>0</v>
      </c>
      <c r="M69" s="21">
        <f t="shared" si="1"/>
        <v>0</v>
      </c>
      <c r="N69" s="263">
        <f t="shared" si="2"/>
        <v>3.7990015425629303E-15</v>
      </c>
      <c r="O69" s="259">
        <f t="shared" si="3"/>
        <v>1.8526505755071076E-14</v>
      </c>
      <c r="P69" s="267">
        <f>1/(1+'LG&amp;E-E AMI WACOC-Tax Table'!$E$14)^A69</f>
        <v>5.1509781213102637E-2</v>
      </c>
      <c r="Q69" s="265">
        <f t="shared" si="4"/>
        <v>9.5429625808699794E-16</v>
      </c>
      <c r="R69" s="21">
        <f t="shared" si="7"/>
        <v>1043.4024826321292</v>
      </c>
      <c r="S69" s="260">
        <f t="shared" si="8"/>
        <v>1.8526505755071077E-17</v>
      </c>
      <c r="T69" s="14"/>
    </row>
    <row r="70" spans="1:20" hidden="1" x14ac:dyDescent="0.25">
      <c r="A70" s="6">
        <v>39</v>
      </c>
      <c r="C70" s="263">
        <f t="shared" si="9"/>
        <v>0</v>
      </c>
      <c r="D70" s="263">
        <f t="shared" si="10"/>
        <v>1.4210854715202004E-13</v>
      </c>
      <c r="E70" s="259">
        <f>HLOOKUP($E$11,'LG&amp;E-E AMI WACOC-Tax Table'!$B$18:$E$59,A71)*$B$31</f>
        <v>0</v>
      </c>
      <c r="F70" s="263">
        <f t="shared" si="11"/>
        <v>4.9737991503207013E-14</v>
      </c>
      <c r="G70" s="259">
        <f t="shared" si="5"/>
        <v>0</v>
      </c>
      <c r="H70" s="21">
        <f t="shared" si="12"/>
        <v>-1.5099033134902129E-14</v>
      </c>
      <c r="I70" s="21">
        <f t="shared" si="14"/>
        <v>1.4210854715202004E-13</v>
      </c>
      <c r="J70" s="263">
        <f>('LG&amp;E-E AMI WACOC-Tax Table'!$E$11+'LG&amp;E-E AMI WACOC-Tax Table'!$E$12)*I70</f>
        <v>3.3000466666424994E-15</v>
      </c>
      <c r="K70" s="259">
        <f>I70*('LG&amp;E-E AMI WACOC-Tax Table'!$E$12+'LG&amp;E-E AMI WACOC-Tax Table'!$E$13)</f>
        <v>1.1427457545865648E-14</v>
      </c>
      <c r="L70" s="263">
        <v>0</v>
      </c>
      <c r="M70" s="21">
        <f t="shared" si="1"/>
        <v>0</v>
      </c>
      <c r="N70" s="263">
        <f t="shared" si="2"/>
        <v>3.7990015425629303E-15</v>
      </c>
      <c r="O70" s="259">
        <f t="shared" si="3"/>
        <v>1.8526505755071076E-14</v>
      </c>
      <c r="P70" s="267">
        <f>1/(1+'LG&amp;E-E AMI WACOC-Tax Table'!$E$14)^A70</f>
        <v>4.7642228298477265E-2</v>
      </c>
      <c r="Q70" s="265">
        <f t="shared" si="4"/>
        <v>8.8264401675614918E-16</v>
      </c>
      <c r="R70" s="21">
        <f t="shared" si="7"/>
        <v>1043.4024826321292</v>
      </c>
      <c r="S70" s="260">
        <f t="shared" si="8"/>
        <v>1.8526505755071077E-17</v>
      </c>
      <c r="T70" s="14"/>
    </row>
    <row r="71" spans="1:20" hidden="1" x14ac:dyDescent="0.25">
      <c r="A71" s="6">
        <v>40</v>
      </c>
      <c r="C71" s="263">
        <f>IF(D70&lt;=0.001,0,(1/$E$10)*$B$31)</f>
        <v>0</v>
      </c>
      <c r="D71" s="263">
        <f>D70-C71</f>
        <v>1.4210854715202004E-13</v>
      </c>
      <c r="E71" s="259">
        <f>HLOOKUP($E$11,'LG&amp;E-E AMI WACOC-Tax Table'!$B$18:$E$59,A72)*$B$31</f>
        <v>0</v>
      </c>
      <c r="F71" s="263">
        <f>F70-E71</f>
        <v>4.9737991503207013E-14</v>
      </c>
      <c r="G71" s="259">
        <f t="shared" si="5"/>
        <v>0</v>
      </c>
      <c r="H71" s="21">
        <f>H70+G71</f>
        <v>-1.5099033134902129E-14</v>
      </c>
      <c r="I71" s="21">
        <f t="shared" si="14"/>
        <v>1.4210854715202004E-13</v>
      </c>
      <c r="J71" s="263">
        <f>('LG&amp;E-E AMI WACOC-Tax Table'!$E$11+'LG&amp;E-E AMI WACOC-Tax Table'!$E$12)*I71</f>
        <v>3.3000466666424994E-15</v>
      </c>
      <c r="K71" s="259">
        <f>I71*('LG&amp;E-E AMI WACOC-Tax Table'!$E$12+'LG&amp;E-E AMI WACOC-Tax Table'!$E$13)</f>
        <v>1.1427457545865648E-14</v>
      </c>
      <c r="L71" s="263">
        <v>0</v>
      </c>
      <c r="M71" s="21">
        <f t="shared" si="1"/>
        <v>0</v>
      </c>
      <c r="N71" s="263">
        <f t="shared" si="2"/>
        <v>3.7990015425629303E-15</v>
      </c>
      <c r="O71" s="259">
        <f t="shared" si="3"/>
        <v>1.8526505755071076E-14</v>
      </c>
      <c r="P71" s="267">
        <f>1/(1+'LG&amp;E-E AMI WACOC-Tax Table'!$E$14)^A71</f>
        <v>4.4065066163916436E-2</v>
      </c>
      <c r="Q71" s="268">
        <f t="shared" si="4"/>
        <v>8.1637170188338557E-16</v>
      </c>
      <c r="R71" s="21">
        <f>R70+Q71</f>
        <v>1043.4024826321292</v>
      </c>
      <c r="S71" s="260">
        <f t="shared" si="8"/>
        <v>1.8526505755071077E-17</v>
      </c>
      <c r="T71" s="14"/>
    </row>
    <row r="72" spans="1:20" x14ac:dyDescent="0.25">
      <c r="A72" s="6">
        <v>41</v>
      </c>
      <c r="Q72" s="21">
        <f>SUM(Q31:Q71)</f>
        <v>1043.4024826321292</v>
      </c>
    </row>
    <row r="73" spans="1:20" hidden="1" x14ac:dyDescent="0.25">
      <c r="Q73" s="21">
        <f>SUM(Q31:Q61)</f>
        <v>1043.4024826321292</v>
      </c>
    </row>
    <row r="80" spans="1:20" x14ac:dyDescent="0.25">
      <c r="K80" s="11"/>
      <c r="O80" s="23"/>
      <c r="Q80" s="21"/>
    </row>
    <row r="81" spans="11:15" x14ac:dyDescent="0.25">
      <c r="K81" s="11"/>
      <c r="O81" s="23"/>
    </row>
    <row r="82" spans="11:15" x14ac:dyDescent="0.25">
      <c r="K82" s="11"/>
      <c r="O82" s="23"/>
    </row>
    <row r="83" spans="11:15" x14ac:dyDescent="0.25">
      <c r="K83" s="11"/>
      <c r="O83" s="23"/>
    </row>
    <row r="84" spans="11:15" x14ac:dyDescent="0.25">
      <c r="K84" s="11"/>
      <c r="O84" s="23"/>
    </row>
    <row r="85" spans="11:15" x14ac:dyDescent="0.25">
      <c r="K85" s="11"/>
      <c r="O85" s="23"/>
    </row>
    <row r="86" spans="11:15" x14ac:dyDescent="0.25">
      <c r="K86" s="11"/>
      <c r="O86" s="23"/>
    </row>
    <row r="87" spans="11:15" x14ac:dyDescent="0.25">
      <c r="K87" s="11"/>
      <c r="O87" s="23"/>
    </row>
  </sheetData>
  <pageMargins left="0.75" right="0.75" top="1" bottom="1" header="0.5" footer="0.5"/>
  <pageSetup scale="75" orientation="landscape" verticalDpi="1200" r:id="rId1"/>
  <headerFooter differentOddEven="1" differentFirst="1" alignWithMargins="0">
    <oddFooter>&amp;L_x000D_&amp;1#&amp;"Calibri"&amp;14&amp;K000000 Business Use</oddFooter>
    <evenFooter>&amp;L_x000D_&amp;1#&amp;"Calibri"&amp;14&amp;K000000 Business Use</evenFooter>
    <firstFooter>&amp;L_x000D_&amp;1#&amp;"Calibri"&amp;14&amp;K000000 Business Use</firstFooter>
  </headerFooter>
  <colBreaks count="1" manualBreakCount="1">
    <brk id="8" max="1048575" man="1"/>
  </colBreaks>
  <ignoredErrors>
    <ignoredError sqref="E33:E47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>
    <tabColor theme="4"/>
  </sheetPr>
  <dimension ref="A1:G54"/>
  <sheetViews>
    <sheetView showGridLines="0" zoomScaleNormal="100" workbookViewId="0"/>
  </sheetViews>
  <sheetFormatPr defaultRowHeight="13.2" x14ac:dyDescent="0.25"/>
  <cols>
    <col min="1" max="1" width="18.5546875" style="6" customWidth="1"/>
    <col min="2" max="2" width="15" style="6" bestFit="1" customWidth="1"/>
    <col min="3" max="4" width="9.109375" style="6"/>
    <col min="5" max="5" width="12.5546875" style="6" customWidth="1"/>
    <col min="6" max="6" width="10.33203125" style="6" customWidth="1"/>
    <col min="7" max="256" width="9.109375" style="6"/>
    <col min="257" max="257" width="18.5546875" style="6" customWidth="1"/>
    <col min="258" max="258" width="13.109375" style="6" customWidth="1"/>
    <col min="259" max="260" width="9.109375" style="6"/>
    <col min="261" max="261" width="12.5546875" style="6" customWidth="1"/>
    <col min="262" max="262" width="10.33203125" style="6" customWidth="1"/>
    <col min="263" max="512" width="9.109375" style="6"/>
    <col min="513" max="513" width="18.5546875" style="6" customWidth="1"/>
    <col min="514" max="514" width="13.109375" style="6" customWidth="1"/>
    <col min="515" max="516" width="9.109375" style="6"/>
    <col min="517" max="517" width="12.5546875" style="6" customWidth="1"/>
    <col min="518" max="518" width="10.33203125" style="6" customWidth="1"/>
    <col min="519" max="768" width="9.109375" style="6"/>
    <col min="769" max="769" width="18.5546875" style="6" customWidth="1"/>
    <col min="770" max="770" width="13.109375" style="6" customWidth="1"/>
    <col min="771" max="772" width="9.109375" style="6"/>
    <col min="773" max="773" width="12.5546875" style="6" customWidth="1"/>
    <col min="774" max="774" width="10.33203125" style="6" customWidth="1"/>
    <col min="775" max="1024" width="9.109375" style="6"/>
    <col min="1025" max="1025" width="18.5546875" style="6" customWidth="1"/>
    <col min="1026" max="1026" width="13.109375" style="6" customWidth="1"/>
    <col min="1027" max="1028" width="9.109375" style="6"/>
    <col min="1029" max="1029" width="12.5546875" style="6" customWidth="1"/>
    <col min="1030" max="1030" width="10.33203125" style="6" customWidth="1"/>
    <col min="1031" max="1280" width="9.109375" style="6"/>
    <col min="1281" max="1281" width="18.5546875" style="6" customWidth="1"/>
    <col min="1282" max="1282" width="13.109375" style="6" customWidth="1"/>
    <col min="1283" max="1284" width="9.109375" style="6"/>
    <col min="1285" max="1285" width="12.5546875" style="6" customWidth="1"/>
    <col min="1286" max="1286" width="10.33203125" style="6" customWidth="1"/>
    <col min="1287" max="1536" width="9.109375" style="6"/>
    <col min="1537" max="1537" width="18.5546875" style="6" customWidth="1"/>
    <col min="1538" max="1538" width="13.109375" style="6" customWidth="1"/>
    <col min="1539" max="1540" width="9.109375" style="6"/>
    <col min="1541" max="1541" width="12.5546875" style="6" customWidth="1"/>
    <col min="1542" max="1542" width="10.33203125" style="6" customWidth="1"/>
    <col min="1543" max="1792" width="9.109375" style="6"/>
    <col min="1793" max="1793" width="18.5546875" style="6" customWidth="1"/>
    <col min="1794" max="1794" width="13.109375" style="6" customWidth="1"/>
    <col min="1795" max="1796" width="9.109375" style="6"/>
    <col min="1797" max="1797" width="12.5546875" style="6" customWidth="1"/>
    <col min="1798" max="1798" width="10.33203125" style="6" customWidth="1"/>
    <col min="1799" max="2048" width="9.109375" style="6"/>
    <col min="2049" max="2049" width="18.5546875" style="6" customWidth="1"/>
    <col min="2050" max="2050" width="13.109375" style="6" customWidth="1"/>
    <col min="2051" max="2052" width="9.109375" style="6"/>
    <col min="2053" max="2053" width="12.5546875" style="6" customWidth="1"/>
    <col min="2054" max="2054" width="10.33203125" style="6" customWidth="1"/>
    <col min="2055" max="2304" width="9.109375" style="6"/>
    <col min="2305" max="2305" width="18.5546875" style="6" customWidth="1"/>
    <col min="2306" max="2306" width="13.109375" style="6" customWidth="1"/>
    <col min="2307" max="2308" width="9.109375" style="6"/>
    <col min="2309" max="2309" width="12.5546875" style="6" customWidth="1"/>
    <col min="2310" max="2310" width="10.33203125" style="6" customWidth="1"/>
    <col min="2311" max="2560" width="9.109375" style="6"/>
    <col min="2561" max="2561" width="18.5546875" style="6" customWidth="1"/>
    <col min="2562" max="2562" width="13.109375" style="6" customWidth="1"/>
    <col min="2563" max="2564" width="9.109375" style="6"/>
    <col min="2565" max="2565" width="12.5546875" style="6" customWidth="1"/>
    <col min="2566" max="2566" width="10.33203125" style="6" customWidth="1"/>
    <col min="2567" max="2816" width="9.109375" style="6"/>
    <col min="2817" max="2817" width="18.5546875" style="6" customWidth="1"/>
    <col min="2818" max="2818" width="13.109375" style="6" customWidth="1"/>
    <col min="2819" max="2820" width="9.109375" style="6"/>
    <col min="2821" max="2821" width="12.5546875" style="6" customWidth="1"/>
    <col min="2822" max="2822" width="10.33203125" style="6" customWidth="1"/>
    <col min="2823" max="3072" width="9.109375" style="6"/>
    <col min="3073" max="3073" width="18.5546875" style="6" customWidth="1"/>
    <col min="3074" max="3074" width="13.109375" style="6" customWidth="1"/>
    <col min="3075" max="3076" width="9.109375" style="6"/>
    <col min="3077" max="3077" width="12.5546875" style="6" customWidth="1"/>
    <col min="3078" max="3078" width="10.33203125" style="6" customWidth="1"/>
    <col min="3079" max="3328" width="9.109375" style="6"/>
    <col min="3329" max="3329" width="18.5546875" style="6" customWidth="1"/>
    <col min="3330" max="3330" width="13.109375" style="6" customWidth="1"/>
    <col min="3331" max="3332" width="9.109375" style="6"/>
    <col min="3333" max="3333" width="12.5546875" style="6" customWidth="1"/>
    <col min="3334" max="3334" width="10.33203125" style="6" customWidth="1"/>
    <col min="3335" max="3584" width="9.109375" style="6"/>
    <col min="3585" max="3585" width="18.5546875" style="6" customWidth="1"/>
    <col min="3586" max="3586" width="13.109375" style="6" customWidth="1"/>
    <col min="3587" max="3588" width="9.109375" style="6"/>
    <col min="3589" max="3589" width="12.5546875" style="6" customWidth="1"/>
    <col min="3590" max="3590" width="10.33203125" style="6" customWidth="1"/>
    <col min="3591" max="3840" width="9.109375" style="6"/>
    <col min="3841" max="3841" width="18.5546875" style="6" customWidth="1"/>
    <col min="3842" max="3842" width="13.109375" style="6" customWidth="1"/>
    <col min="3843" max="3844" width="9.109375" style="6"/>
    <col min="3845" max="3845" width="12.5546875" style="6" customWidth="1"/>
    <col min="3846" max="3846" width="10.33203125" style="6" customWidth="1"/>
    <col min="3847" max="4096" width="9.109375" style="6"/>
    <col min="4097" max="4097" width="18.5546875" style="6" customWidth="1"/>
    <col min="4098" max="4098" width="13.109375" style="6" customWidth="1"/>
    <col min="4099" max="4100" width="9.109375" style="6"/>
    <col min="4101" max="4101" width="12.5546875" style="6" customWidth="1"/>
    <col min="4102" max="4102" width="10.33203125" style="6" customWidth="1"/>
    <col min="4103" max="4352" width="9.109375" style="6"/>
    <col min="4353" max="4353" width="18.5546875" style="6" customWidth="1"/>
    <col min="4354" max="4354" width="13.109375" style="6" customWidth="1"/>
    <col min="4355" max="4356" width="9.109375" style="6"/>
    <col min="4357" max="4357" width="12.5546875" style="6" customWidth="1"/>
    <col min="4358" max="4358" width="10.33203125" style="6" customWidth="1"/>
    <col min="4359" max="4608" width="9.109375" style="6"/>
    <col min="4609" max="4609" width="18.5546875" style="6" customWidth="1"/>
    <col min="4610" max="4610" width="13.109375" style="6" customWidth="1"/>
    <col min="4611" max="4612" width="9.109375" style="6"/>
    <col min="4613" max="4613" width="12.5546875" style="6" customWidth="1"/>
    <col min="4614" max="4614" width="10.33203125" style="6" customWidth="1"/>
    <col min="4615" max="4864" width="9.109375" style="6"/>
    <col min="4865" max="4865" width="18.5546875" style="6" customWidth="1"/>
    <col min="4866" max="4866" width="13.109375" style="6" customWidth="1"/>
    <col min="4867" max="4868" width="9.109375" style="6"/>
    <col min="4869" max="4869" width="12.5546875" style="6" customWidth="1"/>
    <col min="4870" max="4870" width="10.33203125" style="6" customWidth="1"/>
    <col min="4871" max="5120" width="9.109375" style="6"/>
    <col min="5121" max="5121" width="18.5546875" style="6" customWidth="1"/>
    <col min="5122" max="5122" width="13.109375" style="6" customWidth="1"/>
    <col min="5123" max="5124" width="9.109375" style="6"/>
    <col min="5125" max="5125" width="12.5546875" style="6" customWidth="1"/>
    <col min="5126" max="5126" width="10.33203125" style="6" customWidth="1"/>
    <col min="5127" max="5376" width="9.109375" style="6"/>
    <col min="5377" max="5377" width="18.5546875" style="6" customWidth="1"/>
    <col min="5378" max="5378" width="13.109375" style="6" customWidth="1"/>
    <col min="5379" max="5380" width="9.109375" style="6"/>
    <col min="5381" max="5381" width="12.5546875" style="6" customWidth="1"/>
    <col min="5382" max="5382" width="10.33203125" style="6" customWidth="1"/>
    <col min="5383" max="5632" width="9.109375" style="6"/>
    <col min="5633" max="5633" width="18.5546875" style="6" customWidth="1"/>
    <col min="5634" max="5634" width="13.109375" style="6" customWidth="1"/>
    <col min="5635" max="5636" width="9.109375" style="6"/>
    <col min="5637" max="5637" width="12.5546875" style="6" customWidth="1"/>
    <col min="5638" max="5638" width="10.33203125" style="6" customWidth="1"/>
    <col min="5639" max="5888" width="9.109375" style="6"/>
    <col min="5889" max="5889" width="18.5546875" style="6" customWidth="1"/>
    <col min="5890" max="5890" width="13.109375" style="6" customWidth="1"/>
    <col min="5891" max="5892" width="9.109375" style="6"/>
    <col min="5893" max="5893" width="12.5546875" style="6" customWidth="1"/>
    <col min="5894" max="5894" width="10.33203125" style="6" customWidth="1"/>
    <col min="5895" max="6144" width="9.109375" style="6"/>
    <col min="6145" max="6145" width="18.5546875" style="6" customWidth="1"/>
    <col min="6146" max="6146" width="13.109375" style="6" customWidth="1"/>
    <col min="6147" max="6148" width="9.109375" style="6"/>
    <col min="6149" max="6149" width="12.5546875" style="6" customWidth="1"/>
    <col min="6150" max="6150" width="10.33203125" style="6" customWidth="1"/>
    <col min="6151" max="6400" width="9.109375" style="6"/>
    <col min="6401" max="6401" width="18.5546875" style="6" customWidth="1"/>
    <col min="6402" max="6402" width="13.109375" style="6" customWidth="1"/>
    <col min="6403" max="6404" width="9.109375" style="6"/>
    <col min="6405" max="6405" width="12.5546875" style="6" customWidth="1"/>
    <col min="6406" max="6406" width="10.33203125" style="6" customWidth="1"/>
    <col min="6407" max="6656" width="9.109375" style="6"/>
    <col min="6657" max="6657" width="18.5546875" style="6" customWidth="1"/>
    <col min="6658" max="6658" width="13.109375" style="6" customWidth="1"/>
    <col min="6659" max="6660" width="9.109375" style="6"/>
    <col min="6661" max="6661" width="12.5546875" style="6" customWidth="1"/>
    <col min="6662" max="6662" width="10.33203125" style="6" customWidth="1"/>
    <col min="6663" max="6912" width="9.109375" style="6"/>
    <col min="6913" max="6913" width="18.5546875" style="6" customWidth="1"/>
    <col min="6914" max="6914" width="13.109375" style="6" customWidth="1"/>
    <col min="6915" max="6916" width="9.109375" style="6"/>
    <col min="6917" max="6917" width="12.5546875" style="6" customWidth="1"/>
    <col min="6918" max="6918" width="10.33203125" style="6" customWidth="1"/>
    <col min="6919" max="7168" width="9.109375" style="6"/>
    <col min="7169" max="7169" width="18.5546875" style="6" customWidth="1"/>
    <col min="7170" max="7170" width="13.109375" style="6" customWidth="1"/>
    <col min="7171" max="7172" width="9.109375" style="6"/>
    <col min="7173" max="7173" width="12.5546875" style="6" customWidth="1"/>
    <col min="7174" max="7174" width="10.33203125" style="6" customWidth="1"/>
    <col min="7175" max="7424" width="9.109375" style="6"/>
    <col min="7425" max="7425" width="18.5546875" style="6" customWidth="1"/>
    <col min="7426" max="7426" width="13.109375" style="6" customWidth="1"/>
    <col min="7427" max="7428" width="9.109375" style="6"/>
    <col min="7429" max="7429" width="12.5546875" style="6" customWidth="1"/>
    <col min="7430" max="7430" width="10.33203125" style="6" customWidth="1"/>
    <col min="7431" max="7680" width="9.109375" style="6"/>
    <col min="7681" max="7681" width="18.5546875" style="6" customWidth="1"/>
    <col min="7682" max="7682" width="13.109375" style="6" customWidth="1"/>
    <col min="7683" max="7684" width="9.109375" style="6"/>
    <col min="7685" max="7685" width="12.5546875" style="6" customWidth="1"/>
    <col min="7686" max="7686" width="10.33203125" style="6" customWidth="1"/>
    <col min="7687" max="7936" width="9.109375" style="6"/>
    <col min="7937" max="7937" width="18.5546875" style="6" customWidth="1"/>
    <col min="7938" max="7938" width="13.109375" style="6" customWidth="1"/>
    <col min="7939" max="7940" width="9.109375" style="6"/>
    <col min="7941" max="7941" width="12.5546875" style="6" customWidth="1"/>
    <col min="7942" max="7942" width="10.33203125" style="6" customWidth="1"/>
    <col min="7943" max="8192" width="9.109375" style="6"/>
    <col min="8193" max="8193" width="18.5546875" style="6" customWidth="1"/>
    <col min="8194" max="8194" width="13.109375" style="6" customWidth="1"/>
    <col min="8195" max="8196" width="9.109375" style="6"/>
    <col min="8197" max="8197" width="12.5546875" style="6" customWidth="1"/>
    <col min="8198" max="8198" width="10.33203125" style="6" customWidth="1"/>
    <col min="8199" max="8448" width="9.109375" style="6"/>
    <col min="8449" max="8449" width="18.5546875" style="6" customWidth="1"/>
    <col min="8450" max="8450" width="13.109375" style="6" customWidth="1"/>
    <col min="8451" max="8452" width="9.109375" style="6"/>
    <col min="8453" max="8453" width="12.5546875" style="6" customWidth="1"/>
    <col min="8454" max="8454" width="10.33203125" style="6" customWidth="1"/>
    <col min="8455" max="8704" width="9.109375" style="6"/>
    <col min="8705" max="8705" width="18.5546875" style="6" customWidth="1"/>
    <col min="8706" max="8706" width="13.109375" style="6" customWidth="1"/>
    <col min="8707" max="8708" width="9.109375" style="6"/>
    <col min="8709" max="8709" width="12.5546875" style="6" customWidth="1"/>
    <col min="8710" max="8710" width="10.33203125" style="6" customWidth="1"/>
    <col min="8711" max="8960" width="9.109375" style="6"/>
    <col min="8961" max="8961" width="18.5546875" style="6" customWidth="1"/>
    <col min="8962" max="8962" width="13.109375" style="6" customWidth="1"/>
    <col min="8963" max="8964" width="9.109375" style="6"/>
    <col min="8965" max="8965" width="12.5546875" style="6" customWidth="1"/>
    <col min="8966" max="8966" width="10.33203125" style="6" customWidth="1"/>
    <col min="8967" max="9216" width="9.109375" style="6"/>
    <col min="9217" max="9217" width="18.5546875" style="6" customWidth="1"/>
    <col min="9218" max="9218" width="13.109375" style="6" customWidth="1"/>
    <col min="9219" max="9220" width="9.109375" style="6"/>
    <col min="9221" max="9221" width="12.5546875" style="6" customWidth="1"/>
    <col min="9222" max="9222" width="10.33203125" style="6" customWidth="1"/>
    <col min="9223" max="9472" width="9.109375" style="6"/>
    <col min="9473" max="9473" width="18.5546875" style="6" customWidth="1"/>
    <col min="9474" max="9474" width="13.109375" style="6" customWidth="1"/>
    <col min="9475" max="9476" width="9.109375" style="6"/>
    <col min="9477" max="9477" width="12.5546875" style="6" customWidth="1"/>
    <col min="9478" max="9478" width="10.33203125" style="6" customWidth="1"/>
    <col min="9479" max="9728" width="9.109375" style="6"/>
    <col min="9729" max="9729" width="18.5546875" style="6" customWidth="1"/>
    <col min="9730" max="9730" width="13.109375" style="6" customWidth="1"/>
    <col min="9731" max="9732" width="9.109375" style="6"/>
    <col min="9733" max="9733" width="12.5546875" style="6" customWidth="1"/>
    <col min="9734" max="9734" width="10.33203125" style="6" customWidth="1"/>
    <col min="9735" max="9984" width="9.109375" style="6"/>
    <col min="9985" max="9985" width="18.5546875" style="6" customWidth="1"/>
    <col min="9986" max="9986" width="13.109375" style="6" customWidth="1"/>
    <col min="9987" max="9988" width="9.109375" style="6"/>
    <col min="9989" max="9989" width="12.5546875" style="6" customWidth="1"/>
    <col min="9990" max="9990" width="10.33203125" style="6" customWidth="1"/>
    <col min="9991" max="10240" width="9.109375" style="6"/>
    <col min="10241" max="10241" width="18.5546875" style="6" customWidth="1"/>
    <col min="10242" max="10242" width="13.109375" style="6" customWidth="1"/>
    <col min="10243" max="10244" width="9.109375" style="6"/>
    <col min="10245" max="10245" width="12.5546875" style="6" customWidth="1"/>
    <col min="10246" max="10246" width="10.33203125" style="6" customWidth="1"/>
    <col min="10247" max="10496" width="9.109375" style="6"/>
    <col min="10497" max="10497" width="18.5546875" style="6" customWidth="1"/>
    <col min="10498" max="10498" width="13.109375" style="6" customWidth="1"/>
    <col min="10499" max="10500" width="9.109375" style="6"/>
    <col min="10501" max="10501" width="12.5546875" style="6" customWidth="1"/>
    <col min="10502" max="10502" width="10.33203125" style="6" customWidth="1"/>
    <col min="10503" max="10752" width="9.109375" style="6"/>
    <col min="10753" max="10753" width="18.5546875" style="6" customWidth="1"/>
    <col min="10754" max="10754" width="13.109375" style="6" customWidth="1"/>
    <col min="10755" max="10756" width="9.109375" style="6"/>
    <col min="10757" max="10757" width="12.5546875" style="6" customWidth="1"/>
    <col min="10758" max="10758" width="10.33203125" style="6" customWidth="1"/>
    <col min="10759" max="11008" width="9.109375" style="6"/>
    <col min="11009" max="11009" width="18.5546875" style="6" customWidth="1"/>
    <col min="11010" max="11010" width="13.109375" style="6" customWidth="1"/>
    <col min="11011" max="11012" width="9.109375" style="6"/>
    <col min="11013" max="11013" width="12.5546875" style="6" customWidth="1"/>
    <col min="11014" max="11014" width="10.33203125" style="6" customWidth="1"/>
    <col min="11015" max="11264" width="9.109375" style="6"/>
    <col min="11265" max="11265" width="18.5546875" style="6" customWidth="1"/>
    <col min="11266" max="11266" width="13.109375" style="6" customWidth="1"/>
    <col min="11267" max="11268" width="9.109375" style="6"/>
    <col min="11269" max="11269" width="12.5546875" style="6" customWidth="1"/>
    <col min="11270" max="11270" width="10.33203125" style="6" customWidth="1"/>
    <col min="11271" max="11520" width="9.109375" style="6"/>
    <col min="11521" max="11521" width="18.5546875" style="6" customWidth="1"/>
    <col min="11522" max="11522" width="13.109375" style="6" customWidth="1"/>
    <col min="11523" max="11524" width="9.109375" style="6"/>
    <col min="11525" max="11525" width="12.5546875" style="6" customWidth="1"/>
    <col min="11526" max="11526" width="10.33203125" style="6" customWidth="1"/>
    <col min="11527" max="11776" width="9.109375" style="6"/>
    <col min="11777" max="11777" width="18.5546875" style="6" customWidth="1"/>
    <col min="11778" max="11778" width="13.109375" style="6" customWidth="1"/>
    <col min="11779" max="11780" width="9.109375" style="6"/>
    <col min="11781" max="11781" width="12.5546875" style="6" customWidth="1"/>
    <col min="11782" max="11782" width="10.33203125" style="6" customWidth="1"/>
    <col min="11783" max="12032" width="9.109375" style="6"/>
    <col min="12033" max="12033" width="18.5546875" style="6" customWidth="1"/>
    <col min="12034" max="12034" width="13.109375" style="6" customWidth="1"/>
    <col min="12035" max="12036" width="9.109375" style="6"/>
    <col min="12037" max="12037" width="12.5546875" style="6" customWidth="1"/>
    <col min="12038" max="12038" width="10.33203125" style="6" customWidth="1"/>
    <col min="12039" max="12288" width="9.109375" style="6"/>
    <col min="12289" max="12289" width="18.5546875" style="6" customWidth="1"/>
    <col min="12290" max="12290" width="13.109375" style="6" customWidth="1"/>
    <col min="12291" max="12292" width="9.109375" style="6"/>
    <col min="12293" max="12293" width="12.5546875" style="6" customWidth="1"/>
    <col min="12294" max="12294" width="10.33203125" style="6" customWidth="1"/>
    <col min="12295" max="12544" width="9.109375" style="6"/>
    <col min="12545" max="12545" width="18.5546875" style="6" customWidth="1"/>
    <col min="12546" max="12546" width="13.109375" style="6" customWidth="1"/>
    <col min="12547" max="12548" width="9.109375" style="6"/>
    <col min="12549" max="12549" width="12.5546875" style="6" customWidth="1"/>
    <col min="12550" max="12550" width="10.33203125" style="6" customWidth="1"/>
    <col min="12551" max="12800" width="9.109375" style="6"/>
    <col min="12801" max="12801" width="18.5546875" style="6" customWidth="1"/>
    <col min="12802" max="12802" width="13.109375" style="6" customWidth="1"/>
    <col min="12803" max="12804" width="9.109375" style="6"/>
    <col min="12805" max="12805" width="12.5546875" style="6" customWidth="1"/>
    <col min="12806" max="12806" width="10.33203125" style="6" customWidth="1"/>
    <col min="12807" max="13056" width="9.109375" style="6"/>
    <col min="13057" max="13057" width="18.5546875" style="6" customWidth="1"/>
    <col min="13058" max="13058" width="13.109375" style="6" customWidth="1"/>
    <col min="13059" max="13060" width="9.109375" style="6"/>
    <col min="13061" max="13061" width="12.5546875" style="6" customWidth="1"/>
    <col min="13062" max="13062" width="10.33203125" style="6" customWidth="1"/>
    <col min="13063" max="13312" width="9.109375" style="6"/>
    <col min="13313" max="13313" width="18.5546875" style="6" customWidth="1"/>
    <col min="13314" max="13314" width="13.109375" style="6" customWidth="1"/>
    <col min="13315" max="13316" width="9.109375" style="6"/>
    <col min="13317" max="13317" width="12.5546875" style="6" customWidth="1"/>
    <col min="13318" max="13318" width="10.33203125" style="6" customWidth="1"/>
    <col min="13319" max="13568" width="9.109375" style="6"/>
    <col min="13569" max="13569" width="18.5546875" style="6" customWidth="1"/>
    <col min="13570" max="13570" width="13.109375" style="6" customWidth="1"/>
    <col min="13571" max="13572" width="9.109375" style="6"/>
    <col min="13573" max="13573" width="12.5546875" style="6" customWidth="1"/>
    <col min="13574" max="13574" width="10.33203125" style="6" customWidth="1"/>
    <col min="13575" max="13824" width="9.109375" style="6"/>
    <col min="13825" max="13825" width="18.5546875" style="6" customWidth="1"/>
    <col min="13826" max="13826" width="13.109375" style="6" customWidth="1"/>
    <col min="13827" max="13828" width="9.109375" style="6"/>
    <col min="13829" max="13829" width="12.5546875" style="6" customWidth="1"/>
    <col min="13830" max="13830" width="10.33203125" style="6" customWidth="1"/>
    <col min="13831" max="14080" width="9.109375" style="6"/>
    <col min="14081" max="14081" width="18.5546875" style="6" customWidth="1"/>
    <col min="14082" max="14082" width="13.109375" style="6" customWidth="1"/>
    <col min="14083" max="14084" width="9.109375" style="6"/>
    <col min="14085" max="14085" width="12.5546875" style="6" customWidth="1"/>
    <col min="14086" max="14086" width="10.33203125" style="6" customWidth="1"/>
    <col min="14087" max="14336" width="9.109375" style="6"/>
    <col min="14337" max="14337" width="18.5546875" style="6" customWidth="1"/>
    <col min="14338" max="14338" width="13.109375" style="6" customWidth="1"/>
    <col min="14339" max="14340" width="9.109375" style="6"/>
    <col min="14341" max="14341" width="12.5546875" style="6" customWidth="1"/>
    <col min="14342" max="14342" width="10.33203125" style="6" customWidth="1"/>
    <col min="14343" max="14592" width="9.109375" style="6"/>
    <col min="14593" max="14593" width="18.5546875" style="6" customWidth="1"/>
    <col min="14594" max="14594" width="13.109375" style="6" customWidth="1"/>
    <col min="14595" max="14596" width="9.109375" style="6"/>
    <col min="14597" max="14597" width="12.5546875" style="6" customWidth="1"/>
    <col min="14598" max="14598" width="10.33203125" style="6" customWidth="1"/>
    <col min="14599" max="14848" width="9.109375" style="6"/>
    <col min="14849" max="14849" width="18.5546875" style="6" customWidth="1"/>
    <col min="14850" max="14850" width="13.109375" style="6" customWidth="1"/>
    <col min="14851" max="14852" width="9.109375" style="6"/>
    <col min="14853" max="14853" width="12.5546875" style="6" customWidth="1"/>
    <col min="14854" max="14854" width="10.33203125" style="6" customWidth="1"/>
    <col min="14855" max="15104" width="9.109375" style="6"/>
    <col min="15105" max="15105" width="18.5546875" style="6" customWidth="1"/>
    <col min="15106" max="15106" width="13.109375" style="6" customWidth="1"/>
    <col min="15107" max="15108" width="9.109375" style="6"/>
    <col min="15109" max="15109" width="12.5546875" style="6" customWidth="1"/>
    <col min="15110" max="15110" width="10.33203125" style="6" customWidth="1"/>
    <col min="15111" max="15360" width="9.109375" style="6"/>
    <col min="15361" max="15361" width="18.5546875" style="6" customWidth="1"/>
    <col min="15362" max="15362" width="13.109375" style="6" customWidth="1"/>
    <col min="15363" max="15364" width="9.109375" style="6"/>
    <col min="15365" max="15365" width="12.5546875" style="6" customWidth="1"/>
    <col min="15366" max="15366" width="10.33203125" style="6" customWidth="1"/>
    <col min="15367" max="15616" width="9.109375" style="6"/>
    <col min="15617" max="15617" width="18.5546875" style="6" customWidth="1"/>
    <col min="15618" max="15618" width="13.109375" style="6" customWidth="1"/>
    <col min="15619" max="15620" width="9.109375" style="6"/>
    <col min="15621" max="15621" width="12.5546875" style="6" customWidth="1"/>
    <col min="15622" max="15622" width="10.33203125" style="6" customWidth="1"/>
    <col min="15623" max="15872" width="9.109375" style="6"/>
    <col min="15873" max="15873" width="18.5546875" style="6" customWidth="1"/>
    <col min="15874" max="15874" width="13.109375" style="6" customWidth="1"/>
    <col min="15875" max="15876" width="9.109375" style="6"/>
    <col min="15877" max="15877" width="12.5546875" style="6" customWidth="1"/>
    <col min="15878" max="15878" width="10.33203125" style="6" customWidth="1"/>
    <col min="15879" max="16128" width="9.109375" style="6"/>
    <col min="16129" max="16129" width="18.5546875" style="6" customWidth="1"/>
    <col min="16130" max="16130" width="13.109375" style="6" customWidth="1"/>
    <col min="16131" max="16132" width="9.109375" style="6"/>
    <col min="16133" max="16133" width="12.5546875" style="6" customWidth="1"/>
    <col min="16134" max="16134" width="10.33203125" style="6" customWidth="1"/>
    <col min="16135" max="16384" width="9.109375" style="6"/>
  </cols>
  <sheetData>
    <row r="1" spans="1:7" ht="17.399999999999999" x14ac:dyDescent="0.3">
      <c r="A1" s="5" t="s">
        <v>14</v>
      </c>
      <c r="G1" s="7"/>
    </row>
    <row r="2" spans="1:7" ht="15" x14ac:dyDescent="0.25">
      <c r="A2" s="6" t="s">
        <v>1306</v>
      </c>
      <c r="G2" s="7"/>
    </row>
    <row r="3" spans="1:7" x14ac:dyDescent="0.25">
      <c r="A3" s="6" t="s">
        <v>51</v>
      </c>
      <c r="G3" s="8"/>
    </row>
    <row r="4" spans="1:7" x14ac:dyDescent="0.25">
      <c r="A4" s="15"/>
      <c r="G4" s="8"/>
    </row>
    <row r="5" spans="1:7" x14ac:dyDescent="0.25">
      <c r="G5" s="8"/>
    </row>
    <row r="8" spans="1:7" x14ac:dyDescent="0.25">
      <c r="A8" s="15" t="s">
        <v>52</v>
      </c>
    </row>
    <row r="9" spans="1:7" x14ac:dyDescent="0.25">
      <c r="B9" s="15"/>
      <c r="C9" s="15"/>
      <c r="D9" s="15"/>
      <c r="E9" s="16" t="s">
        <v>53</v>
      </c>
      <c r="G9" s="16" t="s">
        <v>54</v>
      </c>
    </row>
    <row r="10" spans="1:7" x14ac:dyDescent="0.25">
      <c r="B10" s="335"/>
      <c r="C10" s="17" t="s">
        <v>55</v>
      </c>
      <c r="D10" s="17" t="s">
        <v>56</v>
      </c>
      <c r="E10" s="17" t="s">
        <v>57</v>
      </c>
      <c r="F10" s="17" t="s">
        <v>58</v>
      </c>
      <c r="G10" s="17" t="s">
        <v>56</v>
      </c>
    </row>
    <row r="11" spans="1:7" x14ac:dyDescent="0.25">
      <c r="A11" s="6" t="s">
        <v>59</v>
      </c>
      <c r="B11" s="338"/>
      <c r="C11" s="383">
        <v>1.7149709455854506E-2</v>
      </c>
      <c r="D11" s="384">
        <v>4.463690927234059E-2</v>
      </c>
      <c r="E11" s="269">
        <f>C11*D11</f>
        <v>7.655100250279791E-4</v>
      </c>
      <c r="F11" s="385">
        <f>+DATA!F58</f>
        <v>0.2495</v>
      </c>
      <c r="G11" s="270">
        <f>E11*(1-F11)</f>
        <v>5.7451527378349831E-4</v>
      </c>
    </row>
    <row r="12" spans="1:7" x14ac:dyDescent="0.25">
      <c r="A12" s="6" t="s">
        <v>60</v>
      </c>
      <c r="B12" s="338"/>
      <c r="C12" s="383">
        <v>0.45356189124086077</v>
      </c>
      <c r="D12" s="384">
        <v>4.9511443475700967E-2</v>
      </c>
      <c r="E12" s="269">
        <f>C12*D12</f>
        <v>2.2456503940903906E-2</v>
      </c>
      <c r="F12" s="385">
        <f>+F11</f>
        <v>0.2495</v>
      </c>
      <c r="G12" s="270">
        <f>E12*(1-F12)</f>
        <v>1.6853606207648381E-2</v>
      </c>
    </row>
    <row r="13" spans="1:7" x14ac:dyDescent="0.25">
      <c r="A13" s="6" t="s">
        <v>61</v>
      </c>
      <c r="B13" s="338"/>
      <c r="C13" s="383">
        <v>0.52928839930328475</v>
      </c>
      <c r="D13" s="384">
        <v>0.1095</v>
      </c>
      <c r="E13" s="271">
        <f>C13*D13</f>
        <v>5.7957079723709677E-2</v>
      </c>
      <c r="G13" s="18">
        <f>E13</f>
        <v>5.7957079723709677E-2</v>
      </c>
    </row>
    <row r="14" spans="1:7" x14ac:dyDescent="0.25">
      <c r="B14" s="339"/>
      <c r="E14" s="14">
        <f>SUM(E11:E13)</f>
        <v>8.117909368964156E-2</v>
      </c>
      <c r="G14" s="14">
        <f>SUM(G11:G13)</f>
        <v>7.5385201205141555E-2</v>
      </c>
    </row>
    <row r="16" spans="1:7" x14ac:dyDescent="0.25">
      <c r="B16" s="453" t="s">
        <v>62</v>
      </c>
      <c r="C16" s="453"/>
      <c r="D16" s="453"/>
      <c r="E16" s="453"/>
    </row>
    <row r="18" spans="1:6" x14ac:dyDescent="0.25">
      <c r="B18" s="6">
        <v>5</v>
      </c>
      <c r="C18" s="6">
        <v>10</v>
      </c>
      <c r="D18" s="6">
        <v>15</v>
      </c>
      <c r="E18" s="6">
        <v>20</v>
      </c>
    </row>
    <row r="19" spans="1:6" x14ac:dyDescent="0.25">
      <c r="A19" s="6">
        <v>1</v>
      </c>
      <c r="B19" s="272">
        <v>0.2</v>
      </c>
      <c r="C19" s="272">
        <v>0.1</v>
      </c>
      <c r="D19" s="272">
        <v>0.05</v>
      </c>
      <c r="E19" s="272">
        <v>3.7499999999999999E-2</v>
      </c>
      <c r="F19" s="270"/>
    </row>
    <row r="20" spans="1:6" x14ac:dyDescent="0.25">
      <c r="A20" s="6">
        <v>2</v>
      </c>
      <c r="B20" s="272">
        <v>0.32</v>
      </c>
      <c r="C20" s="272">
        <v>0.18</v>
      </c>
      <c r="D20" s="272">
        <v>9.5000000000000001E-2</v>
      </c>
      <c r="E20" s="272">
        <v>7.2190000000000004E-2</v>
      </c>
      <c r="F20" s="270"/>
    </row>
    <row r="21" spans="1:6" x14ac:dyDescent="0.25">
      <c r="A21" s="6">
        <v>3</v>
      </c>
      <c r="B21" s="272">
        <v>0.192</v>
      </c>
      <c r="C21" s="272">
        <v>0.14399999999999999</v>
      </c>
      <c r="D21" s="272">
        <v>8.5500000000000007E-2</v>
      </c>
      <c r="E21" s="272">
        <v>6.6769999999999996E-2</v>
      </c>
      <c r="F21" s="270"/>
    </row>
    <row r="22" spans="1:6" x14ac:dyDescent="0.25">
      <c r="A22" s="6">
        <v>4</v>
      </c>
      <c r="B22" s="272">
        <v>0.1152</v>
      </c>
      <c r="C22" s="272">
        <v>0.1152</v>
      </c>
      <c r="D22" s="272">
        <v>7.6999999999999999E-2</v>
      </c>
      <c r="E22" s="272">
        <v>6.1769999999999999E-2</v>
      </c>
      <c r="F22" s="270"/>
    </row>
    <row r="23" spans="1:6" x14ac:dyDescent="0.25">
      <c r="A23" s="6">
        <v>5</v>
      </c>
      <c r="B23" s="272">
        <v>0.1152</v>
      </c>
      <c r="C23" s="272">
        <v>9.2200000000000004E-2</v>
      </c>
      <c r="D23" s="272">
        <v>6.93E-2</v>
      </c>
      <c r="E23" s="272">
        <v>5.713E-2</v>
      </c>
      <c r="F23" s="270"/>
    </row>
    <row r="24" spans="1:6" x14ac:dyDescent="0.25">
      <c r="A24" s="6">
        <v>6</v>
      </c>
      <c r="B24" s="273">
        <v>5.7600000000000047E-2</v>
      </c>
      <c r="C24" s="272">
        <v>7.3700000000000002E-2</v>
      </c>
      <c r="D24" s="272">
        <v>6.2300000000000001E-2</v>
      </c>
      <c r="E24" s="272">
        <v>5.2850000000000001E-2</v>
      </c>
      <c r="F24" s="270"/>
    </row>
    <row r="25" spans="1:6" x14ac:dyDescent="0.25">
      <c r="A25" s="6">
        <v>7</v>
      </c>
      <c r="B25" s="272">
        <v>0</v>
      </c>
      <c r="C25" s="272">
        <v>6.5500000000000003E-2</v>
      </c>
      <c r="D25" s="272">
        <v>5.8999999999999997E-2</v>
      </c>
      <c r="E25" s="272">
        <v>4.888E-2</v>
      </c>
      <c r="F25" s="270"/>
    </row>
    <row r="26" spans="1:6" x14ac:dyDescent="0.25">
      <c r="A26" s="6">
        <v>8</v>
      </c>
      <c r="B26" s="272">
        <v>0</v>
      </c>
      <c r="C26" s="272">
        <v>6.5500000000000003E-2</v>
      </c>
      <c r="D26" s="272">
        <v>5.8999999999999997E-2</v>
      </c>
      <c r="E26" s="272">
        <v>4.5220000000000003E-2</v>
      </c>
      <c r="F26" s="270"/>
    </row>
    <row r="27" spans="1:6" x14ac:dyDescent="0.25">
      <c r="A27" s="6">
        <v>9</v>
      </c>
      <c r="B27" s="272">
        <v>0</v>
      </c>
      <c r="C27" s="272">
        <v>6.5600000000000006E-2</v>
      </c>
      <c r="D27" s="272">
        <v>5.91E-2</v>
      </c>
      <c r="E27" s="272">
        <v>4.462E-2</v>
      </c>
      <c r="F27" s="270"/>
    </row>
    <row r="28" spans="1:6" x14ac:dyDescent="0.25">
      <c r="A28" s="6">
        <v>10</v>
      </c>
      <c r="B28" s="272">
        <v>0</v>
      </c>
      <c r="C28" s="272">
        <v>6.5500000000000003E-2</v>
      </c>
      <c r="D28" s="272">
        <v>5.8999999999999997E-2</v>
      </c>
      <c r="E28" s="272">
        <v>4.4609999999999997E-2</v>
      </c>
      <c r="F28" s="270"/>
    </row>
    <row r="29" spans="1:6" x14ac:dyDescent="0.25">
      <c r="A29" s="6">
        <v>11</v>
      </c>
      <c r="B29" s="272">
        <v>0</v>
      </c>
      <c r="C29" s="272">
        <v>3.2800000000000003E-2</v>
      </c>
      <c r="D29" s="272">
        <v>5.91E-2</v>
      </c>
      <c r="E29" s="272">
        <v>4.462E-2</v>
      </c>
      <c r="F29" s="270"/>
    </row>
    <row r="30" spans="1:6" x14ac:dyDescent="0.25">
      <c r="A30" s="6">
        <v>12</v>
      </c>
      <c r="B30" s="272">
        <v>0</v>
      </c>
      <c r="C30" s="272">
        <v>0</v>
      </c>
      <c r="D30" s="272">
        <v>5.8999999999999997E-2</v>
      </c>
      <c r="E30" s="272">
        <v>4.4609999999999997E-2</v>
      </c>
      <c r="F30" s="270"/>
    </row>
    <row r="31" spans="1:6" x14ac:dyDescent="0.25">
      <c r="A31" s="6">
        <v>13</v>
      </c>
      <c r="B31" s="272">
        <v>0</v>
      </c>
      <c r="C31" s="272">
        <v>0</v>
      </c>
      <c r="D31" s="272">
        <v>5.91E-2</v>
      </c>
      <c r="E31" s="272">
        <v>4.462E-2</v>
      </c>
      <c r="F31" s="270"/>
    </row>
    <row r="32" spans="1:6" x14ac:dyDescent="0.25">
      <c r="A32" s="6">
        <v>14</v>
      </c>
      <c r="B32" s="272">
        <v>0</v>
      </c>
      <c r="C32" s="272">
        <v>0</v>
      </c>
      <c r="D32" s="272">
        <v>5.8999999999999997E-2</v>
      </c>
      <c r="E32" s="272">
        <v>4.4609999999999997E-2</v>
      </c>
      <c r="F32" s="270"/>
    </row>
    <row r="33" spans="1:6" x14ac:dyDescent="0.25">
      <c r="A33" s="6">
        <v>15</v>
      </c>
      <c r="B33" s="272">
        <v>0</v>
      </c>
      <c r="C33" s="272">
        <v>0</v>
      </c>
      <c r="D33" s="272">
        <v>5.91E-2</v>
      </c>
      <c r="E33" s="272">
        <v>4.462E-2</v>
      </c>
      <c r="F33" s="270"/>
    </row>
    <row r="34" spans="1:6" x14ac:dyDescent="0.25">
      <c r="A34" s="6">
        <v>16</v>
      </c>
      <c r="B34" s="272">
        <v>0</v>
      </c>
      <c r="C34" s="272">
        <v>0</v>
      </c>
      <c r="D34" s="272">
        <v>2.9499999999999998E-2</v>
      </c>
      <c r="E34" s="272">
        <v>4.4609999999999997E-2</v>
      </c>
      <c r="F34" s="270"/>
    </row>
    <row r="35" spans="1:6" x14ac:dyDescent="0.25">
      <c r="A35" s="6">
        <v>17</v>
      </c>
      <c r="B35" s="272">
        <v>0</v>
      </c>
      <c r="C35" s="272">
        <v>0</v>
      </c>
      <c r="D35" s="272">
        <v>0</v>
      </c>
      <c r="E35" s="272">
        <v>4.462E-2</v>
      </c>
      <c r="F35" s="270"/>
    </row>
    <row r="36" spans="1:6" x14ac:dyDescent="0.25">
      <c r="A36" s="6">
        <v>18</v>
      </c>
      <c r="B36" s="272">
        <v>0</v>
      </c>
      <c r="C36" s="272">
        <v>0</v>
      </c>
      <c r="D36" s="272">
        <v>0</v>
      </c>
      <c r="E36" s="272">
        <v>4.4609999999999997E-2</v>
      </c>
      <c r="F36" s="270"/>
    </row>
    <row r="37" spans="1:6" x14ac:dyDescent="0.25">
      <c r="A37" s="6">
        <v>19</v>
      </c>
      <c r="B37" s="272">
        <v>0</v>
      </c>
      <c r="C37" s="272">
        <v>0</v>
      </c>
      <c r="D37" s="272">
        <v>0</v>
      </c>
      <c r="E37" s="272">
        <v>4.462E-2</v>
      </c>
      <c r="F37" s="270"/>
    </row>
    <row r="38" spans="1:6" x14ac:dyDescent="0.25">
      <c r="A38" s="6">
        <v>20</v>
      </c>
      <c r="B38" s="272">
        <v>0</v>
      </c>
      <c r="C38" s="272">
        <v>0</v>
      </c>
      <c r="D38" s="272">
        <v>0</v>
      </c>
      <c r="E38" s="272">
        <v>4.4609999999999997E-2</v>
      </c>
      <c r="F38" s="270"/>
    </row>
    <row r="39" spans="1:6" x14ac:dyDescent="0.25">
      <c r="A39" s="6">
        <v>21</v>
      </c>
      <c r="B39" s="272">
        <v>0</v>
      </c>
      <c r="C39" s="272">
        <v>0</v>
      </c>
      <c r="D39" s="272">
        <v>0</v>
      </c>
      <c r="E39" s="272">
        <v>2.231E-2</v>
      </c>
      <c r="F39" s="270"/>
    </row>
    <row r="40" spans="1:6" x14ac:dyDescent="0.25">
      <c r="A40" s="6">
        <v>22</v>
      </c>
      <c r="B40" s="272">
        <v>0</v>
      </c>
      <c r="C40" s="272">
        <v>0</v>
      </c>
      <c r="D40" s="272">
        <v>0</v>
      </c>
      <c r="E40" s="272">
        <v>0</v>
      </c>
    </row>
    <row r="41" spans="1:6" x14ac:dyDescent="0.25">
      <c r="A41" s="6">
        <v>23</v>
      </c>
      <c r="B41" s="272">
        <v>0</v>
      </c>
      <c r="C41" s="272">
        <v>0</v>
      </c>
      <c r="D41" s="272">
        <v>0</v>
      </c>
      <c r="E41" s="272">
        <v>0</v>
      </c>
    </row>
    <row r="42" spans="1:6" x14ac:dyDescent="0.25">
      <c r="A42" s="6">
        <v>24</v>
      </c>
      <c r="B42" s="272">
        <v>0</v>
      </c>
      <c r="C42" s="272">
        <v>0</v>
      </c>
      <c r="D42" s="272">
        <v>0</v>
      </c>
      <c r="E42" s="272">
        <v>0</v>
      </c>
    </row>
    <row r="43" spans="1:6" x14ac:dyDescent="0.25">
      <c r="A43" s="6">
        <v>25</v>
      </c>
      <c r="B43" s="272">
        <v>0</v>
      </c>
      <c r="C43" s="272">
        <v>0</v>
      </c>
      <c r="D43" s="272">
        <v>0</v>
      </c>
      <c r="E43" s="272">
        <v>0</v>
      </c>
    </row>
    <row r="44" spans="1:6" x14ac:dyDescent="0.25">
      <c r="A44" s="6">
        <v>26</v>
      </c>
      <c r="B44" s="272">
        <v>0</v>
      </c>
      <c r="C44" s="272">
        <v>0</v>
      </c>
      <c r="D44" s="272">
        <v>0</v>
      </c>
      <c r="E44" s="272">
        <v>0</v>
      </c>
    </row>
    <row r="45" spans="1:6" x14ac:dyDescent="0.25">
      <c r="A45" s="6">
        <v>27</v>
      </c>
      <c r="B45" s="272">
        <v>0</v>
      </c>
      <c r="C45" s="272">
        <v>0</v>
      </c>
      <c r="D45" s="272">
        <v>0</v>
      </c>
      <c r="E45" s="272">
        <v>0</v>
      </c>
    </row>
    <row r="46" spans="1:6" x14ac:dyDescent="0.25">
      <c r="A46" s="6">
        <v>28</v>
      </c>
      <c r="B46" s="272">
        <v>0</v>
      </c>
      <c r="C46" s="272">
        <v>0</v>
      </c>
      <c r="D46" s="272">
        <v>0</v>
      </c>
      <c r="E46" s="272">
        <v>0</v>
      </c>
    </row>
    <row r="47" spans="1:6" x14ac:dyDescent="0.25">
      <c r="A47" s="6">
        <v>29</v>
      </c>
      <c r="B47" s="272">
        <v>0</v>
      </c>
      <c r="C47" s="272">
        <v>0</v>
      </c>
      <c r="D47" s="272">
        <v>0</v>
      </c>
      <c r="E47" s="272">
        <v>0</v>
      </c>
    </row>
    <row r="48" spans="1:6" x14ac:dyDescent="0.25">
      <c r="A48" s="6">
        <v>30</v>
      </c>
      <c r="B48" s="272">
        <v>0</v>
      </c>
      <c r="C48" s="272">
        <v>0</v>
      </c>
      <c r="D48" s="272">
        <v>0</v>
      </c>
      <c r="E48" s="272">
        <v>0</v>
      </c>
    </row>
    <row r="49" spans="1:5" x14ac:dyDescent="0.25">
      <c r="A49" s="6">
        <v>31</v>
      </c>
      <c r="B49" s="272">
        <v>0</v>
      </c>
      <c r="C49" s="272">
        <v>0</v>
      </c>
      <c r="D49" s="272">
        <v>0</v>
      </c>
      <c r="E49" s="272">
        <v>0</v>
      </c>
    </row>
    <row r="50" spans="1:5" x14ac:dyDescent="0.25">
      <c r="A50" s="6">
        <v>31</v>
      </c>
      <c r="B50" s="272">
        <v>0</v>
      </c>
      <c r="C50" s="272">
        <v>0</v>
      </c>
      <c r="D50" s="272">
        <v>0</v>
      </c>
      <c r="E50" s="272">
        <v>0</v>
      </c>
    </row>
    <row r="52" spans="1:5" x14ac:dyDescent="0.25">
      <c r="B52" s="19"/>
    </row>
    <row r="54" spans="1:5" x14ac:dyDescent="0.25">
      <c r="B54" s="19"/>
    </row>
  </sheetData>
  <mergeCells count="1">
    <mergeCell ref="B16:E16"/>
  </mergeCells>
  <pageMargins left="0.75" right="0.75" top="1" bottom="1" header="0.5" footer="0.5"/>
  <pageSetup scale="93" orientation="portrait" verticalDpi="1200" r:id="rId1"/>
  <headerFooter alignWithMargins="0">
    <oddFooter>&amp;L_x000D_&amp;1#&amp;"Calibri"&amp;14&amp;K000000 Business Use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9"/>
  </sheetPr>
  <dimension ref="A1:J58"/>
  <sheetViews>
    <sheetView showGridLines="0" zoomScaleNormal="100" workbookViewId="0"/>
  </sheetViews>
  <sheetFormatPr defaultRowHeight="13.2" x14ac:dyDescent="0.25"/>
  <cols>
    <col min="1" max="1" width="8.5546875" style="6" customWidth="1"/>
    <col min="2" max="9" width="16" style="6" customWidth="1"/>
    <col min="10" max="256" width="9.109375" style="6"/>
    <col min="257" max="257" width="8.5546875" style="6" customWidth="1"/>
    <col min="258" max="265" width="16" style="6" customWidth="1"/>
    <col min="266" max="512" width="9.109375" style="6"/>
    <col min="513" max="513" width="8.5546875" style="6" customWidth="1"/>
    <col min="514" max="521" width="16" style="6" customWidth="1"/>
    <col min="522" max="768" width="9.109375" style="6"/>
    <col min="769" max="769" width="8.5546875" style="6" customWidth="1"/>
    <col min="770" max="777" width="16" style="6" customWidth="1"/>
    <col min="778" max="1024" width="9.109375" style="6"/>
    <col min="1025" max="1025" width="8.5546875" style="6" customWidth="1"/>
    <col min="1026" max="1033" width="16" style="6" customWidth="1"/>
    <col min="1034" max="1280" width="9.109375" style="6"/>
    <col min="1281" max="1281" width="8.5546875" style="6" customWidth="1"/>
    <col min="1282" max="1289" width="16" style="6" customWidth="1"/>
    <col min="1290" max="1536" width="9.109375" style="6"/>
    <col min="1537" max="1537" width="8.5546875" style="6" customWidth="1"/>
    <col min="1538" max="1545" width="16" style="6" customWidth="1"/>
    <col min="1546" max="1792" width="9.109375" style="6"/>
    <col min="1793" max="1793" width="8.5546875" style="6" customWidth="1"/>
    <col min="1794" max="1801" width="16" style="6" customWidth="1"/>
    <col min="1802" max="2048" width="9.109375" style="6"/>
    <col min="2049" max="2049" width="8.5546875" style="6" customWidth="1"/>
    <col min="2050" max="2057" width="16" style="6" customWidth="1"/>
    <col min="2058" max="2304" width="9.109375" style="6"/>
    <col min="2305" max="2305" width="8.5546875" style="6" customWidth="1"/>
    <col min="2306" max="2313" width="16" style="6" customWidth="1"/>
    <col min="2314" max="2560" width="9.109375" style="6"/>
    <col min="2561" max="2561" width="8.5546875" style="6" customWidth="1"/>
    <col min="2562" max="2569" width="16" style="6" customWidth="1"/>
    <col min="2570" max="2816" width="9.109375" style="6"/>
    <col min="2817" max="2817" width="8.5546875" style="6" customWidth="1"/>
    <col min="2818" max="2825" width="16" style="6" customWidth="1"/>
    <col min="2826" max="3072" width="9.109375" style="6"/>
    <col min="3073" max="3073" width="8.5546875" style="6" customWidth="1"/>
    <col min="3074" max="3081" width="16" style="6" customWidth="1"/>
    <col min="3082" max="3328" width="9.109375" style="6"/>
    <col min="3329" max="3329" width="8.5546875" style="6" customWidth="1"/>
    <col min="3330" max="3337" width="16" style="6" customWidth="1"/>
    <col min="3338" max="3584" width="9.109375" style="6"/>
    <col min="3585" max="3585" width="8.5546875" style="6" customWidth="1"/>
    <col min="3586" max="3593" width="16" style="6" customWidth="1"/>
    <col min="3594" max="3840" width="9.109375" style="6"/>
    <col min="3841" max="3841" width="8.5546875" style="6" customWidth="1"/>
    <col min="3842" max="3849" width="16" style="6" customWidth="1"/>
    <col min="3850" max="4096" width="9.109375" style="6"/>
    <col min="4097" max="4097" width="8.5546875" style="6" customWidth="1"/>
    <col min="4098" max="4105" width="16" style="6" customWidth="1"/>
    <col min="4106" max="4352" width="9.109375" style="6"/>
    <col min="4353" max="4353" width="8.5546875" style="6" customWidth="1"/>
    <col min="4354" max="4361" width="16" style="6" customWidth="1"/>
    <col min="4362" max="4608" width="9.109375" style="6"/>
    <col min="4609" max="4609" width="8.5546875" style="6" customWidth="1"/>
    <col min="4610" max="4617" width="16" style="6" customWidth="1"/>
    <col min="4618" max="4864" width="9.109375" style="6"/>
    <col min="4865" max="4865" width="8.5546875" style="6" customWidth="1"/>
    <col min="4866" max="4873" width="16" style="6" customWidth="1"/>
    <col min="4874" max="5120" width="9.109375" style="6"/>
    <col min="5121" max="5121" width="8.5546875" style="6" customWidth="1"/>
    <col min="5122" max="5129" width="16" style="6" customWidth="1"/>
    <col min="5130" max="5376" width="9.109375" style="6"/>
    <col min="5377" max="5377" width="8.5546875" style="6" customWidth="1"/>
    <col min="5378" max="5385" width="16" style="6" customWidth="1"/>
    <col min="5386" max="5632" width="9.109375" style="6"/>
    <col min="5633" max="5633" width="8.5546875" style="6" customWidth="1"/>
    <col min="5634" max="5641" width="16" style="6" customWidth="1"/>
    <col min="5642" max="5888" width="9.109375" style="6"/>
    <col min="5889" max="5889" width="8.5546875" style="6" customWidth="1"/>
    <col min="5890" max="5897" width="16" style="6" customWidth="1"/>
    <col min="5898" max="6144" width="9.109375" style="6"/>
    <col min="6145" max="6145" width="8.5546875" style="6" customWidth="1"/>
    <col min="6146" max="6153" width="16" style="6" customWidth="1"/>
    <col min="6154" max="6400" width="9.109375" style="6"/>
    <col min="6401" max="6401" width="8.5546875" style="6" customWidth="1"/>
    <col min="6402" max="6409" width="16" style="6" customWidth="1"/>
    <col min="6410" max="6656" width="9.109375" style="6"/>
    <col min="6657" max="6657" width="8.5546875" style="6" customWidth="1"/>
    <col min="6658" max="6665" width="16" style="6" customWidth="1"/>
    <col min="6666" max="6912" width="9.109375" style="6"/>
    <col min="6913" max="6913" width="8.5546875" style="6" customWidth="1"/>
    <col min="6914" max="6921" width="16" style="6" customWidth="1"/>
    <col min="6922" max="7168" width="9.109375" style="6"/>
    <col min="7169" max="7169" width="8.5546875" style="6" customWidth="1"/>
    <col min="7170" max="7177" width="16" style="6" customWidth="1"/>
    <col min="7178" max="7424" width="9.109375" style="6"/>
    <col min="7425" max="7425" width="8.5546875" style="6" customWidth="1"/>
    <col min="7426" max="7433" width="16" style="6" customWidth="1"/>
    <col min="7434" max="7680" width="9.109375" style="6"/>
    <col min="7681" max="7681" width="8.5546875" style="6" customWidth="1"/>
    <col min="7682" max="7689" width="16" style="6" customWidth="1"/>
    <col min="7690" max="7936" width="9.109375" style="6"/>
    <col min="7937" max="7937" width="8.5546875" style="6" customWidth="1"/>
    <col min="7938" max="7945" width="16" style="6" customWidth="1"/>
    <col min="7946" max="8192" width="9.109375" style="6"/>
    <col min="8193" max="8193" width="8.5546875" style="6" customWidth="1"/>
    <col min="8194" max="8201" width="16" style="6" customWidth="1"/>
    <col min="8202" max="8448" width="9.109375" style="6"/>
    <col min="8449" max="8449" width="8.5546875" style="6" customWidth="1"/>
    <col min="8450" max="8457" width="16" style="6" customWidth="1"/>
    <col min="8458" max="8704" width="9.109375" style="6"/>
    <col min="8705" max="8705" width="8.5546875" style="6" customWidth="1"/>
    <col min="8706" max="8713" width="16" style="6" customWidth="1"/>
    <col min="8714" max="8960" width="9.109375" style="6"/>
    <col min="8961" max="8961" width="8.5546875" style="6" customWidth="1"/>
    <col min="8962" max="8969" width="16" style="6" customWidth="1"/>
    <col min="8970" max="9216" width="9.109375" style="6"/>
    <col min="9217" max="9217" width="8.5546875" style="6" customWidth="1"/>
    <col min="9218" max="9225" width="16" style="6" customWidth="1"/>
    <col min="9226" max="9472" width="9.109375" style="6"/>
    <col min="9473" max="9473" width="8.5546875" style="6" customWidth="1"/>
    <col min="9474" max="9481" width="16" style="6" customWidth="1"/>
    <col min="9482" max="9728" width="9.109375" style="6"/>
    <col min="9729" max="9729" width="8.5546875" style="6" customWidth="1"/>
    <col min="9730" max="9737" width="16" style="6" customWidth="1"/>
    <col min="9738" max="9984" width="9.109375" style="6"/>
    <col min="9985" max="9985" width="8.5546875" style="6" customWidth="1"/>
    <col min="9986" max="9993" width="16" style="6" customWidth="1"/>
    <col min="9994" max="10240" width="9.109375" style="6"/>
    <col min="10241" max="10241" width="8.5546875" style="6" customWidth="1"/>
    <col min="10242" max="10249" width="16" style="6" customWidth="1"/>
    <col min="10250" max="10496" width="9.109375" style="6"/>
    <col min="10497" max="10497" width="8.5546875" style="6" customWidth="1"/>
    <col min="10498" max="10505" width="16" style="6" customWidth="1"/>
    <col min="10506" max="10752" width="9.109375" style="6"/>
    <col min="10753" max="10753" width="8.5546875" style="6" customWidth="1"/>
    <col min="10754" max="10761" width="16" style="6" customWidth="1"/>
    <col min="10762" max="11008" width="9.109375" style="6"/>
    <col min="11009" max="11009" width="8.5546875" style="6" customWidth="1"/>
    <col min="11010" max="11017" width="16" style="6" customWidth="1"/>
    <col min="11018" max="11264" width="9.109375" style="6"/>
    <col min="11265" max="11265" width="8.5546875" style="6" customWidth="1"/>
    <col min="11266" max="11273" width="16" style="6" customWidth="1"/>
    <col min="11274" max="11520" width="9.109375" style="6"/>
    <col min="11521" max="11521" width="8.5546875" style="6" customWidth="1"/>
    <col min="11522" max="11529" width="16" style="6" customWidth="1"/>
    <col min="11530" max="11776" width="9.109375" style="6"/>
    <col min="11777" max="11777" width="8.5546875" style="6" customWidth="1"/>
    <col min="11778" max="11785" width="16" style="6" customWidth="1"/>
    <col min="11786" max="12032" width="9.109375" style="6"/>
    <col min="12033" max="12033" width="8.5546875" style="6" customWidth="1"/>
    <col min="12034" max="12041" width="16" style="6" customWidth="1"/>
    <col min="12042" max="12288" width="9.109375" style="6"/>
    <col min="12289" max="12289" width="8.5546875" style="6" customWidth="1"/>
    <col min="12290" max="12297" width="16" style="6" customWidth="1"/>
    <col min="12298" max="12544" width="9.109375" style="6"/>
    <col min="12545" max="12545" width="8.5546875" style="6" customWidth="1"/>
    <col min="12546" max="12553" width="16" style="6" customWidth="1"/>
    <col min="12554" max="12800" width="9.109375" style="6"/>
    <col min="12801" max="12801" width="8.5546875" style="6" customWidth="1"/>
    <col min="12802" max="12809" width="16" style="6" customWidth="1"/>
    <col min="12810" max="13056" width="9.109375" style="6"/>
    <col min="13057" max="13057" width="8.5546875" style="6" customWidth="1"/>
    <col min="13058" max="13065" width="16" style="6" customWidth="1"/>
    <col min="13066" max="13312" width="9.109375" style="6"/>
    <col min="13313" max="13313" width="8.5546875" style="6" customWidth="1"/>
    <col min="13314" max="13321" width="16" style="6" customWidth="1"/>
    <col min="13322" max="13568" width="9.109375" style="6"/>
    <col min="13569" max="13569" width="8.5546875" style="6" customWidth="1"/>
    <col min="13570" max="13577" width="16" style="6" customWidth="1"/>
    <col min="13578" max="13824" width="9.109375" style="6"/>
    <col min="13825" max="13825" width="8.5546875" style="6" customWidth="1"/>
    <col min="13826" max="13833" width="16" style="6" customWidth="1"/>
    <col min="13834" max="14080" width="9.109375" style="6"/>
    <col min="14081" max="14081" width="8.5546875" style="6" customWidth="1"/>
    <col min="14082" max="14089" width="16" style="6" customWidth="1"/>
    <col min="14090" max="14336" width="9.109375" style="6"/>
    <col min="14337" max="14337" width="8.5546875" style="6" customWidth="1"/>
    <col min="14338" max="14345" width="16" style="6" customWidth="1"/>
    <col min="14346" max="14592" width="9.109375" style="6"/>
    <col min="14593" max="14593" width="8.5546875" style="6" customWidth="1"/>
    <col min="14594" max="14601" width="16" style="6" customWidth="1"/>
    <col min="14602" max="14848" width="9.109375" style="6"/>
    <col min="14849" max="14849" width="8.5546875" style="6" customWidth="1"/>
    <col min="14850" max="14857" width="16" style="6" customWidth="1"/>
    <col min="14858" max="15104" width="9.109375" style="6"/>
    <col min="15105" max="15105" width="8.5546875" style="6" customWidth="1"/>
    <col min="15106" max="15113" width="16" style="6" customWidth="1"/>
    <col min="15114" max="15360" width="9.109375" style="6"/>
    <col min="15361" max="15361" width="8.5546875" style="6" customWidth="1"/>
    <col min="15362" max="15369" width="16" style="6" customWidth="1"/>
    <col min="15370" max="15616" width="9.109375" style="6"/>
    <col min="15617" max="15617" width="8.5546875" style="6" customWidth="1"/>
    <col min="15618" max="15625" width="16" style="6" customWidth="1"/>
    <col min="15626" max="15872" width="9.109375" style="6"/>
    <col min="15873" max="15873" width="8.5546875" style="6" customWidth="1"/>
    <col min="15874" max="15881" width="16" style="6" customWidth="1"/>
    <col min="15882" max="16128" width="9.109375" style="6"/>
    <col min="16129" max="16129" width="8.5546875" style="6" customWidth="1"/>
    <col min="16130" max="16137" width="16" style="6" customWidth="1"/>
    <col min="16138" max="16384" width="9.109375" style="6"/>
  </cols>
  <sheetData>
    <row r="1" spans="1:9" ht="17.399999999999999" x14ac:dyDescent="0.3">
      <c r="A1" s="5" t="s">
        <v>14</v>
      </c>
      <c r="I1" s="7"/>
    </row>
    <row r="2" spans="1:9" ht="15" x14ac:dyDescent="0.25">
      <c r="A2" s="6" t="s">
        <v>1309</v>
      </c>
      <c r="I2" s="7"/>
    </row>
    <row r="3" spans="1:9" x14ac:dyDescent="0.25">
      <c r="A3" s="6" t="s">
        <v>15</v>
      </c>
      <c r="I3" s="8"/>
    </row>
    <row r="4" spans="1:9" x14ac:dyDescent="0.25">
      <c r="I4" s="8"/>
    </row>
    <row r="5" spans="1:9" x14ac:dyDescent="0.25">
      <c r="I5" s="8"/>
    </row>
    <row r="7" spans="1:9" x14ac:dyDescent="0.25">
      <c r="I7" s="9" t="s">
        <v>16</v>
      </c>
    </row>
    <row r="8" spans="1:9" x14ac:dyDescent="0.25">
      <c r="D8" s="9"/>
      <c r="E8" s="9"/>
      <c r="F8" s="9"/>
      <c r="G8" s="9"/>
      <c r="H8" s="9" t="s">
        <v>17</v>
      </c>
      <c r="I8" s="9" t="s">
        <v>17</v>
      </c>
    </row>
    <row r="9" spans="1:9" x14ac:dyDescent="0.25">
      <c r="B9" s="136" t="s">
        <v>1018</v>
      </c>
      <c r="D9" s="9"/>
      <c r="E9" s="9" t="s">
        <v>18</v>
      </c>
      <c r="F9" s="9"/>
      <c r="G9" s="9" t="s">
        <v>19</v>
      </c>
      <c r="H9" s="9" t="s">
        <v>20</v>
      </c>
      <c r="I9" s="9" t="s">
        <v>20</v>
      </c>
    </row>
    <row r="10" spans="1:9" x14ac:dyDescent="0.25">
      <c r="B10" s="9" t="s">
        <v>21</v>
      </c>
      <c r="C10" s="9" t="s">
        <v>22</v>
      </c>
      <c r="D10" s="9" t="s">
        <v>16</v>
      </c>
      <c r="E10" s="9" t="s">
        <v>23</v>
      </c>
      <c r="F10" s="9" t="s">
        <v>24</v>
      </c>
      <c r="G10" s="9" t="s">
        <v>23</v>
      </c>
      <c r="H10" s="9" t="s">
        <v>22</v>
      </c>
      <c r="I10" s="9" t="s">
        <v>22</v>
      </c>
    </row>
    <row r="11" spans="1:9" x14ac:dyDescent="0.25">
      <c r="B11" s="9" t="s">
        <v>25</v>
      </c>
      <c r="C11" s="9" t="s">
        <v>26</v>
      </c>
      <c r="D11" s="9" t="s">
        <v>26</v>
      </c>
      <c r="E11" s="179">
        <f>+DATA!G48</f>
        <v>0.03</v>
      </c>
      <c r="F11" s="9" t="s">
        <v>26</v>
      </c>
      <c r="G11" s="179">
        <f>+DATA!G49</f>
        <v>6.7000000000000004E-2</v>
      </c>
      <c r="H11" s="9" t="s">
        <v>26</v>
      </c>
      <c r="I11" s="9" t="s">
        <v>27</v>
      </c>
    </row>
    <row r="12" spans="1:9" x14ac:dyDescent="0.25">
      <c r="A12" s="9" t="s">
        <v>28</v>
      </c>
      <c r="B12" s="9" t="s">
        <v>29</v>
      </c>
      <c r="C12" s="9" t="s">
        <v>30</v>
      </c>
      <c r="D12" s="9" t="s">
        <v>30</v>
      </c>
      <c r="E12" s="9" t="s">
        <v>31</v>
      </c>
      <c r="F12" s="9" t="s">
        <v>3</v>
      </c>
      <c r="G12" s="9" t="s">
        <v>32</v>
      </c>
      <c r="H12" s="9" t="s">
        <v>3</v>
      </c>
      <c r="I12" s="9" t="s">
        <v>3</v>
      </c>
    </row>
    <row r="13" spans="1:9" x14ac:dyDescent="0.25">
      <c r="A13" s="10" t="s">
        <v>33</v>
      </c>
      <c r="B13" s="10" t="s">
        <v>34</v>
      </c>
      <c r="C13" s="10" t="s">
        <v>35</v>
      </c>
      <c r="D13" s="10" t="s">
        <v>36</v>
      </c>
      <c r="E13" s="10" t="s">
        <v>37</v>
      </c>
      <c r="F13" s="10" t="s">
        <v>38</v>
      </c>
      <c r="G13" s="10" t="s">
        <v>39</v>
      </c>
      <c r="H13" s="10" t="s">
        <v>40</v>
      </c>
      <c r="I13" s="10" t="s">
        <v>41</v>
      </c>
    </row>
    <row r="14" spans="1:9" x14ac:dyDescent="0.25">
      <c r="A14" s="136"/>
      <c r="B14" s="136"/>
      <c r="C14" s="136"/>
      <c r="D14" s="136"/>
      <c r="E14" s="136"/>
      <c r="F14" s="9" t="s">
        <v>42</v>
      </c>
      <c r="G14" s="136"/>
      <c r="H14" s="136" t="s">
        <v>43</v>
      </c>
    </row>
    <row r="15" spans="1:9" x14ac:dyDescent="0.25">
      <c r="A15" s="136"/>
      <c r="B15" s="136"/>
      <c r="C15" s="136"/>
      <c r="D15" s="136"/>
      <c r="E15" s="136"/>
      <c r="F15" s="136"/>
      <c r="G15" s="136"/>
      <c r="H15" s="136"/>
    </row>
    <row r="16" spans="1:9" x14ac:dyDescent="0.25">
      <c r="A16" s="136">
        <v>0</v>
      </c>
      <c r="B16" s="257">
        <v>100</v>
      </c>
      <c r="C16" s="136"/>
      <c r="D16" s="136"/>
      <c r="E16" s="136"/>
      <c r="F16" s="136"/>
      <c r="G16" s="136"/>
      <c r="H16" s="136"/>
    </row>
    <row r="17" spans="1:9" x14ac:dyDescent="0.25">
      <c r="A17" s="9">
        <v>1</v>
      </c>
      <c r="B17" s="257">
        <v>99.99955877053759</v>
      </c>
      <c r="C17" s="11">
        <f>B16-B17</f>
        <v>4.4122946241031968E-4</v>
      </c>
      <c r="D17" s="11">
        <f>D16+C17</f>
        <v>4.4122946241031968E-4</v>
      </c>
      <c r="E17" s="11">
        <f>(1+$E$11)^A17</f>
        <v>1.03</v>
      </c>
      <c r="F17" s="11">
        <f>C17*E17</f>
        <v>4.544663462826293E-4</v>
      </c>
      <c r="G17" s="11">
        <f>1/(1+$G$11)^A17</f>
        <v>0.93720712277413309</v>
      </c>
      <c r="H17" s="275">
        <f>G17*F17</f>
        <v>4.2592909679721583E-4</v>
      </c>
      <c r="I17" s="11">
        <f>I16+H17</f>
        <v>4.2592909679721583E-4</v>
      </c>
    </row>
    <row r="18" spans="1:9" x14ac:dyDescent="0.25">
      <c r="A18" s="9">
        <v>2</v>
      </c>
      <c r="B18" s="257">
        <v>99.98959778395249</v>
      </c>
      <c r="C18" s="11">
        <f>B17-B18</f>
        <v>9.9609865850993629E-3</v>
      </c>
      <c r="D18" s="11">
        <f>D17+C18</f>
        <v>1.0402216047509683E-2</v>
      </c>
      <c r="E18" s="11">
        <f>(1+$E$11)^A18</f>
        <v>1.0609</v>
      </c>
      <c r="F18" s="11">
        <f>C18*E18</f>
        <v>1.0567610668131914E-2</v>
      </c>
      <c r="G18" s="11">
        <f>1/(1+$G$11)^A18</f>
        <v>0.87835719097856912</v>
      </c>
      <c r="H18" s="275">
        <f>G18*F18</f>
        <v>9.2821368218155079E-3</v>
      </c>
      <c r="I18" s="11">
        <f>I17+H18</f>
        <v>9.7080659186127242E-3</v>
      </c>
    </row>
    <row r="19" spans="1:9" x14ac:dyDescent="0.25">
      <c r="A19" s="9">
        <v>3</v>
      </c>
      <c r="B19" s="257">
        <v>99.935942561715677</v>
      </c>
      <c r="C19" s="11">
        <f>B18-B19</f>
        <v>5.3655222236812961E-2</v>
      </c>
      <c r="D19" s="11">
        <f>D18+C19</f>
        <v>6.4057438284322643E-2</v>
      </c>
      <c r="E19" s="11">
        <f>(1+$E$11)^A19</f>
        <v>1.092727</v>
      </c>
      <c r="F19" s="11">
        <f>C19*E19</f>
        <v>5.8630510029165916E-2</v>
      </c>
      <c r="G19" s="11">
        <f>1/(1+$G$11)^A19</f>
        <v>0.82320261572499454</v>
      </c>
      <c r="H19" s="275">
        <f>G19*F19</f>
        <v>4.826478921729991E-2</v>
      </c>
      <c r="I19" s="11">
        <f>I18+H19</f>
        <v>5.7972855135912632E-2</v>
      </c>
    </row>
    <row r="20" spans="1:9" x14ac:dyDescent="0.25">
      <c r="A20" s="9">
        <v>4</v>
      </c>
      <c r="B20" s="257">
        <v>99.770450641887805</v>
      </c>
      <c r="C20" s="11">
        <f>B19-B20</f>
        <v>0.16549191982787193</v>
      </c>
      <c r="D20" s="11">
        <f>D19+C20</f>
        <v>0.22954935811219457</v>
      </c>
      <c r="E20" s="11">
        <f>(1+$E$11)^A20</f>
        <v>1.1255088099999999</v>
      </c>
      <c r="F20" s="11">
        <f>C20*E20</f>
        <v>0.18626261375008352</v>
      </c>
      <c r="G20" s="11">
        <f>1/(1+$G$11)^A20</f>
        <v>0.77151135494376255</v>
      </c>
      <c r="H20" s="275">
        <f>G20*F20</f>
        <v>0.14370372150969363</v>
      </c>
      <c r="I20" s="11">
        <f>I19+H20</f>
        <v>0.20167657664560626</v>
      </c>
    </row>
    <row r="21" spans="1:9" x14ac:dyDescent="0.25">
      <c r="A21" s="9">
        <v>5</v>
      </c>
      <c r="B21" s="257">
        <v>99.38556199321269</v>
      </c>
      <c r="C21" s="11">
        <f>B20-B21</f>
        <v>0.38488864867511552</v>
      </c>
      <c r="D21" s="11">
        <f>D20+C21</f>
        <v>0.61443800678731009</v>
      </c>
      <c r="E21" s="11">
        <f>(1+$E$11)^A21</f>
        <v>1.1592740742999998</v>
      </c>
      <c r="F21" s="11">
        <f>C21*E21</f>
        <v>0.44619143190142241</v>
      </c>
      <c r="G21" s="11">
        <f>1/(1+$G$11)^A21</f>
        <v>0.72306593715441669</v>
      </c>
      <c r="H21" s="275">
        <f>G21*F21</f>
        <v>0.32262582585807309</v>
      </c>
      <c r="I21" s="11">
        <f>I20+H21</f>
        <v>0.52430240250367932</v>
      </c>
    </row>
    <row r="22" spans="1:9" x14ac:dyDescent="0.25">
      <c r="A22" s="9">
        <f>1+A21</f>
        <v>6</v>
      </c>
      <c r="B22" s="257">
        <v>98.630671558680461</v>
      </c>
      <c r="C22" s="11">
        <f t="shared" ref="C22:C31" si="0">B21-B22</f>
        <v>0.75489043453222848</v>
      </c>
      <c r="D22" s="11">
        <f t="shared" ref="D22:D31" si="1">D21+C22</f>
        <v>1.3693284413195386</v>
      </c>
      <c r="E22" s="11">
        <f t="shared" ref="E22:E31" si="2">(1+$E$11)^A22</f>
        <v>1.1940522965289999</v>
      </c>
      <c r="F22" s="11">
        <f t="shared" ref="F22:F31" si="3">C22*E22</f>
        <v>0.90137865698098207</v>
      </c>
      <c r="G22" s="11">
        <f t="shared" ref="G22:G31" si="4">1/(1+$G$11)^A22</f>
        <v>0.67766254653647295</v>
      </c>
      <c r="H22" s="275">
        <f t="shared" ref="H22:H31" si="5">G22*F22</f>
        <v>0.61083055608335823</v>
      </c>
      <c r="I22" s="11">
        <f t="shared" ref="I22:I31" si="6">I21+H22</f>
        <v>1.1351329585870376</v>
      </c>
    </row>
    <row r="23" spans="1:9" x14ac:dyDescent="0.25">
      <c r="A23" s="9">
        <f t="shared" ref="A23:A31" si="7">1+A22</f>
        <v>7</v>
      </c>
      <c r="B23" s="257">
        <v>97.314973080367693</v>
      </c>
      <c r="C23" s="11">
        <f t="shared" si="0"/>
        <v>1.3156984783127683</v>
      </c>
      <c r="D23" s="11">
        <f t="shared" si="1"/>
        <v>2.6850269196323069</v>
      </c>
      <c r="E23" s="11">
        <f t="shared" si="2"/>
        <v>1.22987386542487</v>
      </c>
      <c r="F23" s="11">
        <f t="shared" si="3"/>
        <v>1.6181431732561438</v>
      </c>
      <c r="G23" s="11">
        <f t="shared" si="4"/>
        <v>0.63511016545123988</v>
      </c>
      <c r="H23" s="275">
        <f t="shared" si="5"/>
        <v>1.0276991784905039</v>
      </c>
      <c r="I23" s="11">
        <f t="shared" si="6"/>
        <v>2.1628321370775412</v>
      </c>
    </row>
    <row r="24" spans="1:9" x14ac:dyDescent="0.25">
      <c r="A24" s="9">
        <f t="shared" si="7"/>
        <v>8</v>
      </c>
      <c r="B24" s="257">
        <v>95.221876550526659</v>
      </c>
      <c r="C24" s="11">
        <f t="shared" si="0"/>
        <v>2.0930965298410342</v>
      </c>
      <c r="D24" s="11">
        <f t="shared" si="1"/>
        <v>4.7781234494733411</v>
      </c>
      <c r="E24" s="11">
        <f t="shared" si="2"/>
        <v>1.2667700813876159</v>
      </c>
      <c r="F24" s="11">
        <f t="shared" si="3"/>
        <v>2.6514720614588634</v>
      </c>
      <c r="G24" s="11">
        <f t="shared" si="4"/>
        <v>0.59522977080716033</v>
      </c>
      <c r="H24" s="275">
        <f t="shared" si="5"/>
        <v>1.5782351074437482</v>
      </c>
      <c r="I24" s="11">
        <f t="shared" si="6"/>
        <v>3.7410672445212896</v>
      </c>
    </row>
    <row r="25" spans="1:9" x14ac:dyDescent="0.25">
      <c r="A25" s="9">
        <f t="shared" si="7"/>
        <v>9</v>
      </c>
      <c r="B25" s="257">
        <v>92.136705485865264</v>
      </c>
      <c r="C25" s="11">
        <f t="shared" si="0"/>
        <v>3.0851710646613952</v>
      </c>
      <c r="D25" s="11">
        <f t="shared" si="1"/>
        <v>7.8632945141347363</v>
      </c>
      <c r="E25" s="11">
        <f t="shared" si="2"/>
        <v>1.3047731838292445</v>
      </c>
      <c r="F25" s="11">
        <f t="shared" si="3"/>
        <v>4.0254484726961088</v>
      </c>
      <c r="G25" s="11">
        <f t="shared" si="4"/>
        <v>0.55785358088768544</v>
      </c>
      <c r="H25" s="275">
        <f t="shared" si="5"/>
        <v>2.2456108451723886</v>
      </c>
      <c r="I25" s="11">
        <f t="shared" si="6"/>
        <v>5.9866780896936778</v>
      </c>
    </row>
    <row r="26" spans="1:9" x14ac:dyDescent="0.25">
      <c r="A26" s="9">
        <f t="shared" si="7"/>
        <v>10</v>
      </c>
      <c r="B26" s="257">
        <v>87.884482240438189</v>
      </c>
      <c r="C26" s="11">
        <f t="shared" si="0"/>
        <v>4.252223245427075</v>
      </c>
      <c r="D26" s="11">
        <f t="shared" si="1"/>
        <v>12.115517759561811</v>
      </c>
      <c r="E26" s="11">
        <f t="shared" si="2"/>
        <v>1.3439163793441218</v>
      </c>
      <c r="F26" s="11">
        <f t="shared" si="3"/>
        <v>5.7146324681572658</v>
      </c>
      <c r="G26" s="11">
        <f t="shared" si="4"/>
        <v>0.52282434947299483</v>
      </c>
      <c r="H26" s="275">
        <f t="shared" si="5"/>
        <v>2.9877490026415772</v>
      </c>
      <c r="I26" s="11">
        <f t="shared" si="6"/>
        <v>8.9744270923352545</v>
      </c>
    </row>
    <row r="27" spans="1:9" x14ac:dyDescent="0.25">
      <c r="A27" s="9">
        <f t="shared" si="7"/>
        <v>11</v>
      </c>
      <c r="B27" s="257">
        <v>82.370373366038649</v>
      </c>
      <c r="C27" s="11">
        <f t="shared" si="0"/>
        <v>5.5141088743995397</v>
      </c>
      <c r="D27" s="11">
        <f t="shared" si="1"/>
        <v>17.629626633961351</v>
      </c>
      <c r="E27" s="11">
        <f t="shared" si="2"/>
        <v>1.3842338707244455</v>
      </c>
      <c r="F27" s="11">
        <f t="shared" si="3"/>
        <v>7.6328162708060896</v>
      </c>
      <c r="G27" s="11">
        <f t="shared" si="4"/>
        <v>0.48999470428584335</v>
      </c>
      <c r="H27" s="275">
        <f t="shared" si="5"/>
        <v>3.7400395514818037</v>
      </c>
      <c r="I27" s="11">
        <f t="shared" si="6"/>
        <v>12.714466643817058</v>
      </c>
    </row>
    <row r="28" spans="1:9" x14ac:dyDescent="0.25">
      <c r="A28" s="9">
        <f t="shared" si="7"/>
        <v>12</v>
      </c>
      <c r="B28" s="257">
        <v>75.613265394727051</v>
      </c>
      <c r="C28" s="11">
        <f t="shared" si="0"/>
        <v>6.7571079713115978</v>
      </c>
      <c r="D28" s="11">
        <f t="shared" si="1"/>
        <v>24.386734605272949</v>
      </c>
      <c r="E28" s="11">
        <f t="shared" si="2"/>
        <v>1.4257608868461786</v>
      </c>
      <c r="F28" s="11">
        <f t="shared" si="3"/>
        <v>9.6340202536926061</v>
      </c>
      <c r="G28" s="11">
        <f t="shared" si="4"/>
        <v>0.45922652697829741</v>
      </c>
      <c r="H28" s="275">
        <f t="shared" si="5"/>
        <v>4.4241976619418315</v>
      </c>
      <c r="I28" s="11">
        <f t="shared" si="6"/>
        <v>17.138664305758891</v>
      </c>
    </row>
    <row r="29" spans="1:9" x14ac:dyDescent="0.25">
      <c r="A29" s="9">
        <f t="shared" si="7"/>
        <v>13</v>
      </c>
      <c r="B29" s="257">
        <v>67.763560653102388</v>
      </c>
      <c r="C29" s="11">
        <f t="shared" si="0"/>
        <v>7.849704741624663</v>
      </c>
      <c r="D29" s="11">
        <f t="shared" si="1"/>
        <v>32.236439346897612</v>
      </c>
      <c r="E29" s="11">
        <f t="shared" si="2"/>
        <v>1.4685337134515639</v>
      </c>
      <c r="F29" s="11">
        <f t="shared" si="3"/>
        <v>11.527556053716415</v>
      </c>
      <c r="G29" s="11">
        <f t="shared" si="4"/>
        <v>0.43039037205088798</v>
      </c>
      <c r="H29" s="275">
        <f t="shared" si="5"/>
        <v>4.9613491387964741</v>
      </c>
      <c r="I29" s="11">
        <f t="shared" si="6"/>
        <v>22.100013444555366</v>
      </c>
    </row>
    <row r="30" spans="1:9" x14ac:dyDescent="0.25">
      <c r="A30" s="9">
        <f t="shared" si="7"/>
        <v>14</v>
      </c>
      <c r="B30" s="257">
        <v>59.099374464862535</v>
      </c>
      <c r="C30" s="11">
        <f t="shared" si="0"/>
        <v>8.664186188239853</v>
      </c>
      <c r="D30" s="11">
        <f t="shared" si="1"/>
        <v>40.900625535137465</v>
      </c>
      <c r="E30" s="11">
        <f t="shared" si="2"/>
        <v>1.512589724855111</v>
      </c>
      <c r="F30" s="11">
        <f t="shared" si="3"/>
        <v>13.105359002563173</v>
      </c>
      <c r="G30" s="11">
        <f t="shared" si="4"/>
        <v>0.40336492225950138</v>
      </c>
      <c r="H30" s="275">
        <f t="shared" si="5"/>
        <v>5.2862421152517509</v>
      </c>
      <c r="I30" s="11">
        <f t="shared" si="6"/>
        <v>27.386255559807118</v>
      </c>
    </row>
    <row r="31" spans="1:9" x14ac:dyDescent="0.25">
      <c r="A31" s="9">
        <f t="shared" si="7"/>
        <v>15</v>
      </c>
      <c r="B31" s="257">
        <v>50.000006150138006</v>
      </c>
      <c r="C31" s="11">
        <f t="shared" si="0"/>
        <v>9.0993683147245292</v>
      </c>
      <c r="D31" s="11">
        <f t="shared" si="1"/>
        <v>49.999993849861994</v>
      </c>
      <c r="E31" s="11">
        <f t="shared" si="2"/>
        <v>1.5579674166007644</v>
      </c>
      <c r="F31" s="11">
        <f t="shared" si="3"/>
        <v>14.176519345990226</v>
      </c>
      <c r="G31" s="11">
        <f t="shared" si="4"/>
        <v>0.37803647821883918</v>
      </c>
      <c r="H31" s="275">
        <f t="shared" si="5"/>
        <v>5.3592414469593859</v>
      </c>
      <c r="I31" s="11">
        <f t="shared" si="6"/>
        <v>32.745497006766506</v>
      </c>
    </row>
    <row r="32" spans="1:9" x14ac:dyDescent="0.25">
      <c r="A32" s="9"/>
      <c r="B32" s="275"/>
      <c r="C32" s="11"/>
      <c r="D32" s="11"/>
      <c r="E32" s="11"/>
      <c r="F32" s="11"/>
      <c r="G32" s="11"/>
      <c r="H32" s="275"/>
      <c r="I32" s="11"/>
    </row>
    <row r="34" spans="1:10" x14ac:dyDescent="0.25">
      <c r="D34" s="6" t="s">
        <v>15</v>
      </c>
      <c r="I34" s="12">
        <f>+I31</f>
        <v>32.745497006766506</v>
      </c>
    </row>
    <row r="35" spans="1:10" ht="17.399999999999999" x14ac:dyDescent="0.3">
      <c r="A35" s="5" t="s">
        <v>14</v>
      </c>
      <c r="I35" s="7"/>
    </row>
    <row r="36" spans="1:10" x14ac:dyDescent="0.25">
      <c r="A36" s="6" t="s">
        <v>104</v>
      </c>
      <c r="I36" s="8"/>
    </row>
    <row r="37" spans="1:10" x14ac:dyDescent="0.25">
      <c r="I37" s="8"/>
    </row>
    <row r="38" spans="1:10" x14ac:dyDescent="0.25">
      <c r="I38" s="8"/>
    </row>
    <row r="39" spans="1:10" x14ac:dyDescent="0.25">
      <c r="A39" s="9">
        <v>1</v>
      </c>
      <c r="B39" s="6" t="s">
        <v>15</v>
      </c>
      <c r="G39" s="13">
        <f>I34</f>
        <v>32.745497006766506</v>
      </c>
      <c r="H39" s="13"/>
    </row>
    <row r="40" spans="1:10" x14ac:dyDescent="0.25">
      <c r="A40" s="9"/>
    </row>
    <row r="41" spans="1:10" x14ac:dyDescent="0.25">
      <c r="A41" s="9">
        <v>2</v>
      </c>
      <c r="B41" s="6" t="s">
        <v>44</v>
      </c>
      <c r="G41" s="188">
        <v>100</v>
      </c>
      <c r="H41" s="192"/>
    </row>
    <row r="42" spans="1:10" x14ac:dyDescent="0.25">
      <c r="A42" s="9"/>
      <c r="G42" s="13"/>
    </row>
    <row r="43" spans="1:10" x14ac:dyDescent="0.25">
      <c r="A43" s="9">
        <v>3</v>
      </c>
      <c r="B43" s="6" t="s">
        <v>45</v>
      </c>
      <c r="G43" s="13">
        <f>G39+G41</f>
        <v>132.7454970067665</v>
      </c>
      <c r="H43" s="13"/>
    </row>
    <row r="44" spans="1:10" x14ac:dyDescent="0.25">
      <c r="A44" s="9"/>
    </row>
    <row r="45" spans="1:10" x14ac:dyDescent="0.25">
      <c r="A45" s="9">
        <v>4</v>
      </c>
      <c r="B45" s="6" t="s">
        <v>46</v>
      </c>
      <c r="G45" s="189">
        <f>'LG&amp;E-G AMI - NPV 15-Year'!E21/12</f>
        <v>1.0231605727282158E-2</v>
      </c>
      <c r="H45" s="193"/>
      <c r="J45" s="13"/>
    </row>
    <row r="46" spans="1:10" x14ac:dyDescent="0.25">
      <c r="A46" s="9"/>
    </row>
    <row r="47" spans="1:10" x14ac:dyDescent="0.25">
      <c r="A47" s="9">
        <v>5</v>
      </c>
      <c r="B47" s="6" t="s">
        <v>47</v>
      </c>
      <c r="G47" s="181">
        <f>G45*G43/100</f>
        <v>1.3581995874453485E-2</v>
      </c>
      <c r="H47" s="194"/>
    </row>
    <row r="48" spans="1:10" x14ac:dyDescent="0.25">
      <c r="A48" s="9"/>
    </row>
    <row r="49" spans="1:8" x14ac:dyDescent="0.25">
      <c r="A49" s="9">
        <v>6</v>
      </c>
      <c r="B49" s="6" t="s">
        <v>48</v>
      </c>
      <c r="G49" s="181">
        <f>F51/F52/12</f>
        <v>4.0207010782329E-3</v>
      </c>
      <c r="H49" s="14"/>
    </row>
    <row r="50" spans="1:8" x14ac:dyDescent="0.25">
      <c r="A50" s="9"/>
    </row>
    <row r="51" spans="1:8" x14ac:dyDescent="0.25">
      <c r="A51" s="9">
        <v>7</v>
      </c>
      <c r="B51" s="6" t="str">
        <f>+DATA!A50</f>
        <v>Distribution O&amp;M 12 Months Ended December 31, 2024</v>
      </c>
      <c r="F51" s="180">
        <f>+DATA!G50</f>
        <v>35120246</v>
      </c>
    </row>
    <row r="52" spans="1:8" x14ac:dyDescent="0.25">
      <c r="A52" s="9">
        <v>8</v>
      </c>
      <c r="B52" s="6" t="str">
        <f>+DATA!A51</f>
        <v>Distribution Plant in Service as December 31, 2024</v>
      </c>
      <c r="F52" s="180">
        <f>+DATA!G51</f>
        <v>727904688.69000006</v>
      </c>
    </row>
    <row r="53" spans="1:8" x14ac:dyDescent="0.25">
      <c r="A53" s="9"/>
    </row>
    <row r="54" spans="1:8" x14ac:dyDescent="0.25">
      <c r="A54" s="9">
        <v>9</v>
      </c>
      <c r="B54" s="6" t="s">
        <v>49</v>
      </c>
      <c r="G54" s="14">
        <f>G49+G47</f>
        <v>1.7602696952686386E-2</v>
      </c>
      <c r="H54" s="14"/>
    </row>
    <row r="56" spans="1:8" x14ac:dyDescent="0.25">
      <c r="A56" s="9">
        <v>10</v>
      </c>
      <c r="B56" s="190" t="s">
        <v>99</v>
      </c>
      <c r="G56" s="13">
        <f>+'LG&amp;E-G AMI Opt Out'!H43</f>
        <v>66.303183162305743</v>
      </c>
    </row>
    <row r="58" spans="1:8" x14ac:dyDescent="0.25">
      <c r="A58" s="9">
        <v>11</v>
      </c>
      <c r="B58" s="6" t="s">
        <v>50</v>
      </c>
      <c r="G58" s="191">
        <f>G56*G54</f>
        <v>1.1671148402045266</v>
      </c>
    </row>
  </sheetData>
  <pageMargins left="0.75" right="0.75" top="1" bottom="1" header="0.5" footer="0.5"/>
  <pageSetup scale="75" orientation="landscape" r:id="rId1"/>
  <headerFooter differentOddEven="1" differentFirst="1" alignWithMargins="0">
    <oddFooter>&amp;L_x000D_&amp;1#&amp;"Calibri"&amp;14&amp;K000000 Business Use</oddFooter>
    <evenFooter>&amp;L_x000D_&amp;1#&amp;"Calibri"&amp;14&amp;K000000 Business Use</evenFooter>
    <firstFooter>&amp;L_x000D_&amp;1#&amp;"Calibri"&amp;14&amp;K000000 Business Use</firstFooter>
  </headerFooter>
  <rowBreaks count="1" manualBreakCount="1">
    <brk id="34" max="16383" man="1"/>
  </rowBreaks>
  <ignoredErrors>
    <ignoredError sqref="A13:I13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9">
    <tabColor theme="9"/>
  </sheetPr>
  <dimension ref="A1:N54"/>
  <sheetViews>
    <sheetView showGridLines="0" zoomScaleNormal="100" workbookViewId="0"/>
  </sheetViews>
  <sheetFormatPr defaultRowHeight="13.2" x14ac:dyDescent="0.25"/>
  <cols>
    <col min="1" max="1" width="18.5546875" style="6" customWidth="1"/>
    <col min="2" max="2" width="15" style="6" bestFit="1" customWidth="1"/>
    <col min="3" max="4" width="9.109375" style="6"/>
    <col min="5" max="5" width="12.5546875" style="6" customWidth="1"/>
    <col min="6" max="6" width="10.33203125" style="6" customWidth="1"/>
    <col min="7" max="256" width="9.109375" style="6"/>
    <col min="257" max="257" width="18.5546875" style="6" customWidth="1"/>
    <col min="258" max="258" width="13.109375" style="6" customWidth="1"/>
    <col min="259" max="260" width="9.109375" style="6"/>
    <col min="261" max="261" width="12.5546875" style="6" customWidth="1"/>
    <col min="262" max="262" width="10.33203125" style="6" customWidth="1"/>
    <col min="263" max="512" width="9.109375" style="6"/>
    <col min="513" max="513" width="18.5546875" style="6" customWidth="1"/>
    <col min="514" max="514" width="13.109375" style="6" customWidth="1"/>
    <col min="515" max="516" width="9.109375" style="6"/>
    <col min="517" max="517" width="12.5546875" style="6" customWidth="1"/>
    <col min="518" max="518" width="10.33203125" style="6" customWidth="1"/>
    <col min="519" max="768" width="9.109375" style="6"/>
    <col min="769" max="769" width="18.5546875" style="6" customWidth="1"/>
    <col min="770" max="770" width="13.109375" style="6" customWidth="1"/>
    <col min="771" max="772" width="9.109375" style="6"/>
    <col min="773" max="773" width="12.5546875" style="6" customWidth="1"/>
    <col min="774" max="774" width="10.33203125" style="6" customWidth="1"/>
    <col min="775" max="1024" width="9.109375" style="6"/>
    <col min="1025" max="1025" width="18.5546875" style="6" customWidth="1"/>
    <col min="1026" max="1026" width="13.109375" style="6" customWidth="1"/>
    <col min="1027" max="1028" width="9.109375" style="6"/>
    <col min="1029" max="1029" width="12.5546875" style="6" customWidth="1"/>
    <col min="1030" max="1030" width="10.33203125" style="6" customWidth="1"/>
    <col min="1031" max="1280" width="9.109375" style="6"/>
    <col min="1281" max="1281" width="18.5546875" style="6" customWidth="1"/>
    <col min="1282" max="1282" width="13.109375" style="6" customWidth="1"/>
    <col min="1283" max="1284" width="9.109375" style="6"/>
    <col min="1285" max="1285" width="12.5546875" style="6" customWidth="1"/>
    <col min="1286" max="1286" width="10.33203125" style="6" customWidth="1"/>
    <col min="1287" max="1536" width="9.109375" style="6"/>
    <col min="1537" max="1537" width="18.5546875" style="6" customWidth="1"/>
    <col min="1538" max="1538" width="13.109375" style="6" customWidth="1"/>
    <col min="1539" max="1540" width="9.109375" style="6"/>
    <col min="1541" max="1541" width="12.5546875" style="6" customWidth="1"/>
    <col min="1542" max="1542" width="10.33203125" style="6" customWidth="1"/>
    <col min="1543" max="1792" width="9.109375" style="6"/>
    <col min="1793" max="1793" width="18.5546875" style="6" customWidth="1"/>
    <col min="1794" max="1794" width="13.109375" style="6" customWidth="1"/>
    <col min="1795" max="1796" width="9.109375" style="6"/>
    <col min="1797" max="1797" width="12.5546875" style="6" customWidth="1"/>
    <col min="1798" max="1798" width="10.33203125" style="6" customWidth="1"/>
    <col min="1799" max="2048" width="9.109375" style="6"/>
    <col min="2049" max="2049" width="18.5546875" style="6" customWidth="1"/>
    <col min="2050" max="2050" width="13.109375" style="6" customWidth="1"/>
    <col min="2051" max="2052" width="9.109375" style="6"/>
    <col min="2053" max="2053" width="12.5546875" style="6" customWidth="1"/>
    <col min="2054" max="2054" width="10.33203125" style="6" customWidth="1"/>
    <col min="2055" max="2304" width="9.109375" style="6"/>
    <col min="2305" max="2305" width="18.5546875" style="6" customWidth="1"/>
    <col min="2306" max="2306" width="13.109375" style="6" customWidth="1"/>
    <col min="2307" max="2308" width="9.109375" style="6"/>
    <col min="2309" max="2309" width="12.5546875" style="6" customWidth="1"/>
    <col min="2310" max="2310" width="10.33203125" style="6" customWidth="1"/>
    <col min="2311" max="2560" width="9.109375" style="6"/>
    <col min="2561" max="2561" width="18.5546875" style="6" customWidth="1"/>
    <col min="2562" max="2562" width="13.109375" style="6" customWidth="1"/>
    <col min="2563" max="2564" width="9.109375" style="6"/>
    <col min="2565" max="2565" width="12.5546875" style="6" customWidth="1"/>
    <col min="2566" max="2566" width="10.33203125" style="6" customWidth="1"/>
    <col min="2567" max="2816" width="9.109375" style="6"/>
    <col min="2817" max="2817" width="18.5546875" style="6" customWidth="1"/>
    <col min="2818" max="2818" width="13.109375" style="6" customWidth="1"/>
    <col min="2819" max="2820" width="9.109375" style="6"/>
    <col min="2821" max="2821" width="12.5546875" style="6" customWidth="1"/>
    <col min="2822" max="2822" width="10.33203125" style="6" customWidth="1"/>
    <col min="2823" max="3072" width="9.109375" style="6"/>
    <col min="3073" max="3073" width="18.5546875" style="6" customWidth="1"/>
    <col min="3074" max="3074" width="13.109375" style="6" customWidth="1"/>
    <col min="3075" max="3076" width="9.109375" style="6"/>
    <col min="3077" max="3077" width="12.5546875" style="6" customWidth="1"/>
    <col min="3078" max="3078" width="10.33203125" style="6" customWidth="1"/>
    <col min="3079" max="3328" width="9.109375" style="6"/>
    <col min="3329" max="3329" width="18.5546875" style="6" customWidth="1"/>
    <col min="3330" max="3330" width="13.109375" style="6" customWidth="1"/>
    <col min="3331" max="3332" width="9.109375" style="6"/>
    <col min="3333" max="3333" width="12.5546875" style="6" customWidth="1"/>
    <col min="3334" max="3334" width="10.33203125" style="6" customWidth="1"/>
    <col min="3335" max="3584" width="9.109375" style="6"/>
    <col min="3585" max="3585" width="18.5546875" style="6" customWidth="1"/>
    <col min="3586" max="3586" width="13.109375" style="6" customWidth="1"/>
    <col min="3587" max="3588" width="9.109375" style="6"/>
    <col min="3589" max="3589" width="12.5546875" style="6" customWidth="1"/>
    <col min="3590" max="3590" width="10.33203125" style="6" customWidth="1"/>
    <col min="3591" max="3840" width="9.109375" style="6"/>
    <col min="3841" max="3841" width="18.5546875" style="6" customWidth="1"/>
    <col min="3842" max="3842" width="13.109375" style="6" customWidth="1"/>
    <col min="3843" max="3844" width="9.109375" style="6"/>
    <col min="3845" max="3845" width="12.5546875" style="6" customWidth="1"/>
    <col min="3846" max="3846" width="10.33203125" style="6" customWidth="1"/>
    <col min="3847" max="4096" width="9.109375" style="6"/>
    <col min="4097" max="4097" width="18.5546875" style="6" customWidth="1"/>
    <col min="4098" max="4098" width="13.109375" style="6" customWidth="1"/>
    <col min="4099" max="4100" width="9.109375" style="6"/>
    <col min="4101" max="4101" width="12.5546875" style="6" customWidth="1"/>
    <col min="4102" max="4102" width="10.33203125" style="6" customWidth="1"/>
    <col min="4103" max="4352" width="9.109375" style="6"/>
    <col min="4353" max="4353" width="18.5546875" style="6" customWidth="1"/>
    <col min="4354" max="4354" width="13.109375" style="6" customWidth="1"/>
    <col min="4355" max="4356" width="9.109375" style="6"/>
    <col min="4357" max="4357" width="12.5546875" style="6" customWidth="1"/>
    <col min="4358" max="4358" width="10.33203125" style="6" customWidth="1"/>
    <col min="4359" max="4608" width="9.109375" style="6"/>
    <col min="4609" max="4609" width="18.5546875" style="6" customWidth="1"/>
    <col min="4610" max="4610" width="13.109375" style="6" customWidth="1"/>
    <col min="4611" max="4612" width="9.109375" style="6"/>
    <col min="4613" max="4613" width="12.5546875" style="6" customWidth="1"/>
    <col min="4614" max="4614" width="10.33203125" style="6" customWidth="1"/>
    <col min="4615" max="4864" width="9.109375" style="6"/>
    <col min="4865" max="4865" width="18.5546875" style="6" customWidth="1"/>
    <col min="4866" max="4866" width="13.109375" style="6" customWidth="1"/>
    <col min="4867" max="4868" width="9.109375" style="6"/>
    <col min="4869" max="4869" width="12.5546875" style="6" customWidth="1"/>
    <col min="4870" max="4870" width="10.33203125" style="6" customWidth="1"/>
    <col min="4871" max="5120" width="9.109375" style="6"/>
    <col min="5121" max="5121" width="18.5546875" style="6" customWidth="1"/>
    <col min="5122" max="5122" width="13.109375" style="6" customWidth="1"/>
    <col min="5123" max="5124" width="9.109375" style="6"/>
    <col min="5125" max="5125" width="12.5546875" style="6" customWidth="1"/>
    <col min="5126" max="5126" width="10.33203125" style="6" customWidth="1"/>
    <col min="5127" max="5376" width="9.109375" style="6"/>
    <col min="5377" max="5377" width="18.5546875" style="6" customWidth="1"/>
    <col min="5378" max="5378" width="13.109375" style="6" customWidth="1"/>
    <col min="5379" max="5380" width="9.109375" style="6"/>
    <col min="5381" max="5381" width="12.5546875" style="6" customWidth="1"/>
    <col min="5382" max="5382" width="10.33203125" style="6" customWidth="1"/>
    <col min="5383" max="5632" width="9.109375" style="6"/>
    <col min="5633" max="5633" width="18.5546875" style="6" customWidth="1"/>
    <col min="5634" max="5634" width="13.109375" style="6" customWidth="1"/>
    <col min="5635" max="5636" width="9.109375" style="6"/>
    <col min="5637" max="5637" width="12.5546875" style="6" customWidth="1"/>
    <col min="5638" max="5638" width="10.33203125" style="6" customWidth="1"/>
    <col min="5639" max="5888" width="9.109375" style="6"/>
    <col min="5889" max="5889" width="18.5546875" style="6" customWidth="1"/>
    <col min="5890" max="5890" width="13.109375" style="6" customWidth="1"/>
    <col min="5891" max="5892" width="9.109375" style="6"/>
    <col min="5893" max="5893" width="12.5546875" style="6" customWidth="1"/>
    <col min="5894" max="5894" width="10.33203125" style="6" customWidth="1"/>
    <col min="5895" max="6144" width="9.109375" style="6"/>
    <col min="6145" max="6145" width="18.5546875" style="6" customWidth="1"/>
    <col min="6146" max="6146" width="13.109375" style="6" customWidth="1"/>
    <col min="6147" max="6148" width="9.109375" style="6"/>
    <col min="6149" max="6149" width="12.5546875" style="6" customWidth="1"/>
    <col min="6150" max="6150" width="10.33203125" style="6" customWidth="1"/>
    <col min="6151" max="6400" width="9.109375" style="6"/>
    <col min="6401" max="6401" width="18.5546875" style="6" customWidth="1"/>
    <col min="6402" max="6402" width="13.109375" style="6" customWidth="1"/>
    <col min="6403" max="6404" width="9.109375" style="6"/>
    <col min="6405" max="6405" width="12.5546875" style="6" customWidth="1"/>
    <col min="6406" max="6406" width="10.33203125" style="6" customWidth="1"/>
    <col min="6407" max="6656" width="9.109375" style="6"/>
    <col min="6657" max="6657" width="18.5546875" style="6" customWidth="1"/>
    <col min="6658" max="6658" width="13.109375" style="6" customWidth="1"/>
    <col min="6659" max="6660" width="9.109375" style="6"/>
    <col min="6661" max="6661" width="12.5546875" style="6" customWidth="1"/>
    <col min="6662" max="6662" width="10.33203125" style="6" customWidth="1"/>
    <col min="6663" max="6912" width="9.109375" style="6"/>
    <col min="6913" max="6913" width="18.5546875" style="6" customWidth="1"/>
    <col min="6914" max="6914" width="13.109375" style="6" customWidth="1"/>
    <col min="6915" max="6916" width="9.109375" style="6"/>
    <col min="6917" max="6917" width="12.5546875" style="6" customWidth="1"/>
    <col min="6918" max="6918" width="10.33203125" style="6" customWidth="1"/>
    <col min="6919" max="7168" width="9.109375" style="6"/>
    <col min="7169" max="7169" width="18.5546875" style="6" customWidth="1"/>
    <col min="7170" max="7170" width="13.109375" style="6" customWidth="1"/>
    <col min="7171" max="7172" width="9.109375" style="6"/>
    <col min="7173" max="7173" width="12.5546875" style="6" customWidth="1"/>
    <col min="7174" max="7174" width="10.33203125" style="6" customWidth="1"/>
    <col min="7175" max="7424" width="9.109375" style="6"/>
    <col min="7425" max="7425" width="18.5546875" style="6" customWidth="1"/>
    <col min="7426" max="7426" width="13.109375" style="6" customWidth="1"/>
    <col min="7427" max="7428" width="9.109375" style="6"/>
    <col min="7429" max="7429" width="12.5546875" style="6" customWidth="1"/>
    <col min="7430" max="7430" width="10.33203125" style="6" customWidth="1"/>
    <col min="7431" max="7680" width="9.109375" style="6"/>
    <col min="7681" max="7681" width="18.5546875" style="6" customWidth="1"/>
    <col min="7682" max="7682" width="13.109375" style="6" customWidth="1"/>
    <col min="7683" max="7684" width="9.109375" style="6"/>
    <col min="7685" max="7685" width="12.5546875" style="6" customWidth="1"/>
    <col min="7686" max="7686" width="10.33203125" style="6" customWidth="1"/>
    <col min="7687" max="7936" width="9.109375" style="6"/>
    <col min="7937" max="7937" width="18.5546875" style="6" customWidth="1"/>
    <col min="7938" max="7938" width="13.109375" style="6" customWidth="1"/>
    <col min="7939" max="7940" width="9.109375" style="6"/>
    <col min="7941" max="7941" width="12.5546875" style="6" customWidth="1"/>
    <col min="7942" max="7942" width="10.33203125" style="6" customWidth="1"/>
    <col min="7943" max="8192" width="9.109375" style="6"/>
    <col min="8193" max="8193" width="18.5546875" style="6" customWidth="1"/>
    <col min="8194" max="8194" width="13.109375" style="6" customWidth="1"/>
    <col min="8195" max="8196" width="9.109375" style="6"/>
    <col min="8197" max="8197" width="12.5546875" style="6" customWidth="1"/>
    <col min="8198" max="8198" width="10.33203125" style="6" customWidth="1"/>
    <col min="8199" max="8448" width="9.109375" style="6"/>
    <col min="8449" max="8449" width="18.5546875" style="6" customWidth="1"/>
    <col min="8450" max="8450" width="13.109375" style="6" customWidth="1"/>
    <col min="8451" max="8452" width="9.109375" style="6"/>
    <col min="8453" max="8453" width="12.5546875" style="6" customWidth="1"/>
    <col min="8454" max="8454" width="10.33203125" style="6" customWidth="1"/>
    <col min="8455" max="8704" width="9.109375" style="6"/>
    <col min="8705" max="8705" width="18.5546875" style="6" customWidth="1"/>
    <col min="8706" max="8706" width="13.109375" style="6" customWidth="1"/>
    <col min="8707" max="8708" width="9.109375" style="6"/>
    <col min="8709" max="8709" width="12.5546875" style="6" customWidth="1"/>
    <col min="8710" max="8710" width="10.33203125" style="6" customWidth="1"/>
    <col min="8711" max="8960" width="9.109375" style="6"/>
    <col min="8961" max="8961" width="18.5546875" style="6" customWidth="1"/>
    <col min="8962" max="8962" width="13.109375" style="6" customWidth="1"/>
    <col min="8963" max="8964" width="9.109375" style="6"/>
    <col min="8965" max="8965" width="12.5546875" style="6" customWidth="1"/>
    <col min="8966" max="8966" width="10.33203125" style="6" customWidth="1"/>
    <col min="8967" max="9216" width="9.109375" style="6"/>
    <col min="9217" max="9217" width="18.5546875" style="6" customWidth="1"/>
    <col min="9218" max="9218" width="13.109375" style="6" customWidth="1"/>
    <col min="9219" max="9220" width="9.109375" style="6"/>
    <col min="9221" max="9221" width="12.5546875" style="6" customWidth="1"/>
    <col min="9222" max="9222" width="10.33203125" style="6" customWidth="1"/>
    <col min="9223" max="9472" width="9.109375" style="6"/>
    <col min="9473" max="9473" width="18.5546875" style="6" customWidth="1"/>
    <col min="9474" max="9474" width="13.109375" style="6" customWidth="1"/>
    <col min="9475" max="9476" width="9.109375" style="6"/>
    <col min="9477" max="9477" width="12.5546875" style="6" customWidth="1"/>
    <col min="9478" max="9478" width="10.33203125" style="6" customWidth="1"/>
    <col min="9479" max="9728" width="9.109375" style="6"/>
    <col min="9729" max="9729" width="18.5546875" style="6" customWidth="1"/>
    <col min="9730" max="9730" width="13.109375" style="6" customWidth="1"/>
    <col min="9731" max="9732" width="9.109375" style="6"/>
    <col min="9733" max="9733" width="12.5546875" style="6" customWidth="1"/>
    <col min="9734" max="9734" width="10.33203125" style="6" customWidth="1"/>
    <col min="9735" max="9984" width="9.109375" style="6"/>
    <col min="9985" max="9985" width="18.5546875" style="6" customWidth="1"/>
    <col min="9986" max="9986" width="13.109375" style="6" customWidth="1"/>
    <col min="9987" max="9988" width="9.109375" style="6"/>
    <col min="9989" max="9989" width="12.5546875" style="6" customWidth="1"/>
    <col min="9990" max="9990" width="10.33203125" style="6" customWidth="1"/>
    <col min="9991" max="10240" width="9.109375" style="6"/>
    <col min="10241" max="10241" width="18.5546875" style="6" customWidth="1"/>
    <col min="10242" max="10242" width="13.109375" style="6" customWidth="1"/>
    <col min="10243" max="10244" width="9.109375" style="6"/>
    <col min="10245" max="10245" width="12.5546875" style="6" customWidth="1"/>
    <col min="10246" max="10246" width="10.33203125" style="6" customWidth="1"/>
    <col min="10247" max="10496" width="9.109375" style="6"/>
    <col min="10497" max="10497" width="18.5546875" style="6" customWidth="1"/>
    <col min="10498" max="10498" width="13.109375" style="6" customWidth="1"/>
    <col min="10499" max="10500" width="9.109375" style="6"/>
    <col min="10501" max="10501" width="12.5546875" style="6" customWidth="1"/>
    <col min="10502" max="10502" width="10.33203125" style="6" customWidth="1"/>
    <col min="10503" max="10752" width="9.109375" style="6"/>
    <col min="10753" max="10753" width="18.5546875" style="6" customWidth="1"/>
    <col min="10754" max="10754" width="13.109375" style="6" customWidth="1"/>
    <col min="10755" max="10756" width="9.109375" style="6"/>
    <col min="10757" max="10757" width="12.5546875" style="6" customWidth="1"/>
    <col min="10758" max="10758" width="10.33203125" style="6" customWidth="1"/>
    <col min="10759" max="11008" width="9.109375" style="6"/>
    <col min="11009" max="11009" width="18.5546875" style="6" customWidth="1"/>
    <col min="11010" max="11010" width="13.109375" style="6" customWidth="1"/>
    <col min="11011" max="11012" width="9.109375" style="6"/>
    <col min="11013" max="11013" width="12.5546875" style="6" customWidth="1"/>
    <col min="11014" max="11014" width="10.33203125" style="6" customWidth="1"/>
    <col min="11015" max="11264" width="9.109375" style="6"/>
    <col min="11265" max="11265" width="18.5546875" style="6" customWidth="1"/>
    <col min="11266" max="11266" width="13.109375" style="6" customWidth="1"/>
    <col min="11267" max="11268" width="9.109375" style="6"/>
    <col min="11269" max="11269" width="12.5546875" style="6" customWidth="1"/>
    <col min="11270" max="11270" width="10.33203125" style="6" customWidth="1"/>
    <col min="11271" max="11520" width="9.109375" style="6"/>
    <col min="11521" max="11521" width="18.5546875" style="6" customWidth="1"/>
    <col min="11522" max="11522" width="13.109375" style="6" customWidth="1"/>
    <col min="11523" max="11524" width="9.109375" style="6"/>
    <col min="11525" max="11525" width="12.5546875" style="6" customWidth="1"/>
    <col min="11526" max="11526" width="10.33203125" style="6" customWidth="1"/>
    <col min="11527" max="11776" width="9.109375" style="6"/>
    <col min="11777" max="11777" width="18.5546875" style="6" customWidth="1"/>
    <col min="11778" max="11778" width="13.109375" style="6" customWidth="1"/>
    <col min="11779" max="11780" width="9.109375" style="6"/>
    <col min="11781" max="11781" width="12.5546875" style="6" customWidth="1"/>
    <col min="11782" max="11782" width="10.33203125" style="6" customWidth="1"/>
    <col min="11783" max="12032" width="9.109375" style="6"/>
    <col min="12033" max="12033" width="18.5546875" style="6" customWidth="1"/>
    <col min="12034" max="12034" width="13.109375" style="6" customWidth="1"/>
    <col min="12035" max="12036" width="9.109375" style="6"/>
    <col min="12037" max="12037" width="12.5546875" style="6" customWidth="1"/>
    <col min="12038" max="12038" width="10.33203125" style="6" customWidth="1"/>
    <col min="12039" max="12288" width="9.109375" style="6"/>
    <col min="12289" max="12289" width="18.5546875" style="6" customWidth="1"/>
    <col min="12290" max="12290" width="13.109375" style="6" customWidth="1"/>
    <col min="12291" max="12292" width="9.109375" style="6"/>
    <col min="12293" max="12293" width="12.5546875" style="6" customWidth="1"/>
    <col min="12294" max="12294" width="10.33203125" style="6" customWidth="1"/>
    <col min="12295" max="12544" width="9.109375" style="6"/>
    <col min="12545" max="12545" width="18.5546875" style="6" customWidth="1"/>
    <col min="12546" max="12546" width="13.109375" style="6" customWidth="1"/>
    <col min="12547" max="12548" width="9.109375" style="6"/>
    <col min="12549" max="12549" width="12.5546875" style="6" customWidth="1"/>
    <col min="12550" max="12550" width="10.33203125" style="6" customWidth="1"/>
    <col min="12551" max="12800" width="9.109375" style="6"/>
    <col min="12801" max="12801" width="18.5546875" style="6" customWidth="1"/>
    <col min="12802" max="12802" width="13.109375" style="6" customWidth="1"/>
    <col min="12803" max="12804" width="9.109375" style="6"/>
    <col min="12805" max="12805" width="12.5546875" style="6" customWidth="1"/>
    <col min="12806" max="12806" width="10.33203125" style="6" customWidth="1"/>
    <col min="12807" max="13056" width="9.109375" style="6"/>
    <col min="13057" max="13057" width="18.5546875" style="6" customWidth="1"/>
    <col min="13058" max="13058" width="13.109375" style="6" customWidth="1"/>
    <col min="13059" max="13060" width="9.109375" style="6"/>
    <col min="13061" max="13061" width="12.5546875" style="6" customWidth="1"/>
    <col min="13062" max="13062" width="10.33203125" style="6" customWidth="1"/>
    <col min="13063" max="13312" width="9.109375" style="6"/>
    <col min="13313" max="13313" width="18.5546875" style="6" customWidth="1"/>
    <col min="13314" max="13314" width="13.109375" style="6" customWidth="1"/>
    <col min="13315" max="13316" width="9.109375" style="6"/>
    <col min="13317" max="13317" width="12.5546875" style="6" customWidth="1"/>
    <col min="13318" max="13318" width="10.33203125" style="6" customWidth="1"/>
    <col min="13319" max="13568" width="9.109375" style="6"/>
    <col min="13569" max="13569" width="18.5546875" style="6" customWidth="1"/>
    <col min="13570" max="13570" width="13.109375" style="6" customWidth="1"/>
    <col min="13571" max="13572" width="9.109375" style="6"/>
    <col min="13573" max="13573" width="12.5546875" style="6" customWidth="1"/>
    <col min="13574" max="13574" width="10.33203125" style="6" customWidth="1"/>
    <col min="13575" max="13824" width="9.109375" style="6"/>
    <col min="13825" max="13825" width="18.5546875" style="6" customWidth="1"/>
    <col min="13826" max="13826" width="13.109375" style="6" customWidth="1"/>
    <col min="13827" max="13828" width="9.109375" style="6"/>
    <col min="13829" max="13829" width="12.5546875" style="6" customWidth="1"/>
    <col min="13830" max="13830" width="10.33203125" style="6" customWidth="1"/>
    <col min="13831" max="14080" width="9.109375" style="6"/>
    <col min="14081" max="14081" width="18.5546875" style="6" customWidth="1"/>
    <col min="14082" max="14082" width="13.109375" style="6" customWidth="1"/>
    <col min="14083" max="14084" width="9.109375" style="6"/>
    <col min="14085" max="14085" width="12.5546875" style="6" customWidth="1"/>
    <col min="14086" max="14086" width="10.33203125" style="6" customWidth="1"/>
    <col min="14087" max="14336" width="9.109375" style="6"/>
    <col min="14337" max="14337" width="18.5546875" style="6" customWidth="1"/>
    <col min="14338" max="14338" width="13.109375" style="6" customWidth="1"/>
    <col min="14339" max="14340" width="9.109375" style="6"/>
    <col min="14341" max="14341" width="12.5546875" style="6" customWidth="1"/>
    <col min="14342" max="14342" width="10.33203125" style="6" customWidth="1"/>
    <col min="14343" max="14592" width="9.109375" style="6"/>
    <col min="14593" max="14593" width="18.5546875" style="6" customWidth="1"/>
    <col min="14594" max="14594" width="13.109375" style="6" customWidth="1"/>
    <col min="14595" max="14596" width="9.109375" style="6"/>
    <col min="14597" max="14597" width="12.5546875" style="6" customWidth="1"/>
    <col min="14598" max="14598" width="10.33203125" style="6" customWidth="1"/>
    <col min="14599" max="14848" width="9.109375" style="6"/>
    <col min="14849" max="14849" width="18.5546875" style="6" customWidth="1"/>
    <col min="14850" max="14850" width="13.109375" style="6" customWidth="1"/>
    <col min="14851" max="14852" width="9.109375" style="6"/>
    <col min="14853" max="14853" width="12.5546875" style="6" customWidth="1"/>
    <col min="14854" max="14854" width="10.33203125" style="6" customWidth="1"/>
    <col min="14855" max="15104" width="9.109375" style="6"/>
    <col min="15105" max="15105" width="18.5546875" style="6" customWidth="1"/>
    <col min="15106" max="15106" width="13.109375" style="6" customWidth="1"/>
    <col min="15107" max="15108" width="9.109375" style="6"/>
    <col min="15109" max="15109" width="12.5546875" style="6" customWidth="1"/>
    <col min="15110" max="15110" width="10.33203125" style="6" customWidth="1"/>
    <col min="15111" max="15360" width="9.109375" style="6"/>
    <col min="15361" max="15361" width="18.5546875" style="6" customWidth="1"/>
    <col min="15362" max="15362" width="13.109375" style="6" customWidth="1"/>
    <col min="15363" max="15364" width="9.109375" style="6"/>
    <col min="15365" max="15365" width="12.5546875" style="6" customWidth="1"/>
    <col min="15366" max="15366" width="10.33203125" style="6" customWidth="1"/>
    <col min="15367" max="15616" width="9.109375" style="6"/>
    <col min="15617" max="15617" width="18.5546875" style="6" customWidth="1"/>
    <col min="15618" max="15618" width="13.109375" style="6" customWidth="1"/>
    <col min="15619" max="15620" width="9.109375" style="6"/>
    <col min="15621" max="15621" width="12.5546875" style="6" customWidth="1"/>
    <col min="15622" max="15622" width="10.33203125" style="6" customWidth="1"/>
    <col min="15623" max="15872" width="9.109375" style="6"/>
    <col min="15873" max="15873" width="18.5546875" style="6" customWidth="1"/>
    <col min="15874" max="15874" width="13.109375" style="6" customWidth="1"/>
    <col min="15875" max="15876" width="9.109375" style="6"/>
    <col min="15877" max="15877" width="12.5546875" style="6" customWidth="1"/>
    <col min="15878" max="15878" width="10.33203125" style="6" customWidth="1"/>
    <col min="15879" max="16128" width="9.109375" style="6"/>
    <col min="16129" max="16129" width="18.5546875" style="6" customWidth="1"/>
    <col min="16130" max="16130" width="13.109375" style="6" customWidth="1"/>
    <col min="16131" max="16132" width="9.109375" style="6"/>
    <col min="16133" max="16133" width="12.5546875" style="6" customWidth="1"/>
    <col min="16134" max="16134" width="10.33203125" style="6" customWidth="1"/>
    <col min="16135" max="16384" width="9.109375" style="6"/>
  </cols>
  <sheetData>
    <row r="1" spans="1:11" ht="17.399999999999999" x14ac:dyDescent="0.3">
      <c r="A1" s="5" t="s">
        <v>14</v>
      </c>
      <c r="G1" s="7"/>
    </row>
    <row r="2" spans="1:11" ht="15" x14ac:dyDescent="0.25">
      <c r="A2" s="6" t="s">
        <v>1309</v>
      </c>
      <c r="G2" s="7"/>
    </row>
    <row r="3" spans="1:11" x14ac:dyDescent="0.25">
      <c r="A3" s="6" t="s">
        <v>51</v>
      </c>
      <c r="G3" s="8"/>
    </row>
    <row r="4" spans="1:11" x14ac:dyDescent="0.25">
      <c r="A4" s="15"/>
      <c r="G4" s="8"/>
    </row>
    <row r="5" spans="1:11" x14ac:dyDescent="0.25">
      <c r="G5" s="8"/>
    </row>
    <row r="8" spans="1:11" x14ac:dyDescent="0.25">
      <c r="A8" s="15" t="s">
        <v>52</v>
      </c>
    </row>
    <row r="9" spans="1:11" x14ac:dyDescent="0.25">
      <c r="B9" s="15"/>
      <c r="C9" s="15"/>
      <c r="D9" s="15"/>
      <c r="E9" s="16" t="s">
        <v>53</v>
      </c>
      <c r="G9" s="16" t="s">
        <v>54</v>
      </c>
    </row>
    <row r="10" spans="1:11" x14ac:dyDescent="0.25">
      <c r="B10" s="335"/>
      <c r="C10" s="17" t="s">
        <v>55</v>
      </c>
      <c r="D10" s="17" t="s">
        <v>56</v>
      </c>
      <c r="E10" s="17" t="s">
        <v>57</v>
      </c>
      <c r="F10" s="17" t="s">
        <v>58</v>
      </c>
      <c r="G10" s="17" t="s">
        <v>56</v>
      </c>
    </row>
    <row r="11" spans="1:11" x14ac:dyDescent="0.25">
      <c r="A11" s="6" t="s">
        <v>59</v>
      </c>
      <c r="B11" s="336"/>
      <c r="C11" s="386">
        <v>1.7149709455854506E-2</v>
      </c>
      <c r="D11" s="387">
        <v>4.463690927234059E-2</v>
      </c>
      <c r="E11" s="276">
        <f>C11*D11</f>
        <v>7.655100250279791E-4</v>
      </c>
      <c r="F11" s="385">
        <f>+DATA!G58</f>
        <v>0.2495</v>
      </c>
      <c r="G11" s="276">
        <f>E11*(1-F11)</f>
        <v>5.7451527378349831E-4</v>
      </c>
    </row>
    <row r="12" spans="1:11" x14ac:dyDescent="0.25">
      <c r="A12" s="6" t="s">
        <v>60</v>
      </c>
      <c r="B12" s="336"/>
      <c r="C12" s="386">
        <v>0.45356189124086077</v>
      </c>
      <c r="D12" s="387">
        <v>4.9511443475700967E-2</v>
      </c>
      <c r="E12" s="276">
        <f>C12*D12</f>
        <v>2.2456503940903906E-2</v>
      </c>
      <c r="F12" s="385">
        <f>+F11</f>
        <v>0.2495</v>
      </c>
      <c r="G12" s="276">
        <f>E12*(1-F12)</f>
        <v>1.6853606207648381E-2</v>
      </c>
    </row>
    <row r="13" spans="1:11" x14ac:dyDescent="0.25">
      <c r="A13" s="6" t="s">
        <v>61</v>
      </c>
      <c r="B13" s="336"/>
      <c r="C13" s="386">
        <v>0.52928839930328475</v>
      </c>
      <c r="D13" s="387">
        <v>0.1095</v>
      </c>
      <c r="E13" s="277">
        <f>C13*D13</f>
        <v>5.7957079723709677E-2</v>
      </c>
      <c r="G13" s="18">
        <f>E13</f>
        <v>5.7957079723709677E-2</v>
      </c>
    </row>
    <row r="14" spans="1:11" x14ac:dyDescent="0.25">
      <c r="B14" s="340"/>
      <c r="E14" s="14">
        <f>SUM(E11:E13)</f>
        <v>8.117909368964156E-2</v>
      </c>
      <c r="G14" s="14">
        <f>SUM(G11:G13)</f>
        <v>7.5385201205141555E-2</v>
      </c>
    </row>
    <row r="16" spans="1:11" x14ac:dyDescent="0.25">
      <c r="B16" s="453" t="s">
        <v>62</v>
      </c>
      <c r="C16" s="453"/>
      <c r="D16" s="453"/>
      <c r="E16" s="453"/>
      <c r="J16" s="341"/>
      <c r="K16" s="341"/>
    </row>
    <row r="17" spans="1:14" x14ac:dyDescent="0.25">
      <c r="M17" s="341"/>
      <c r="N17" s="341"/>
    </row>
    <row r="18" spans="1:14" x14ac:dyDescent="0.25">
      <c r="B18" s="6">
        <v>5</v>
      </c>
      <c r="C18" s="6">
        <v>10</v>
      </c>
      <c r="D18" s="6">
        <v>15</v>
      </c>
      <c r="E18" s="6">
        <v>20</v>
      </c>
    </row>
    <row r="19" spans="1:14" x14ac:dyDescent="0.25">
      <c r="A19" s="6">
        <v>1</v>
      </c>
      <c r="B19" s="272">
        <v>0.2</v>
      </c>
      <c r="C19" s="272">
        <v>0.1</v>
      </c>
      <c r="D19" s="272">
        <v>0.05</v>
      </c>
      <c r="E19" s="272">
        <v>3.7499999999999999E-2</v>
      </c>
      <c r="F19" s="270"/>
    </row>
    <row r="20" spans="1:14" x14ac:dyDescent="0.25">
      <c r="A20" s="6">
        <v>2</v>
      </c>
      <c r="B20" s="272">
        <v>0.32</v>
      </c>
      <c r="C20" s="272">
        <v>0.18</v>
      </c>
      <c r="D20" s="272">
        <v>9.5000000000000001E-2</v>
      </c>
      <c r="E20" s="272">
        <v>7.2190000000000004E-2</v>
      </c>
      <c r="F20" s="270"/>
    </row>
    <row r="21" spans="1:14" x14ac:dyDescent="0.25">
      <c r="A21" s="6">
        <v>3</v>
      </c>
      <c r="B21" s="272">
        <v>0.192</v>
      </c>
      <c r="C21" s="272">
        <v>0.14399999999999999</v>
      </c>
      <c r="D21" s="272">
        <v>8.5500000000000007E-2</v>
      </c>
      <c r="E21" s="272">
        <v>6.6769999999999996E-2</v>
      </c>
      <c r="F21" s="270"/>
    </row>
    <row r="22" spans="1:14" x14ac:dyDescent="0.25">
      <c r="A22" s="6">
        <v>4</v>
      </c>
      <c r="B22" s="272">
        <v>0.1152</v>
      </c>
      <c r="C22" s="272">
        <v>0.1152</v>
      </c>
      <c r="D22" s="272">
        <v>7.6999999999999999E-2</v>
      </c>
      <c r="E22" s="272">
        <v>6.1769999999999999E-2</v>
      </c>
      <c r="F22" s="270"/>
    </row>
    <row r="23" spans="1:14" x14ac:dyDescent="0.25">
      <c r="A23" s="6">
        <v>5</v>
      </c>
      <c r="B23" s="272">
        <v>0.1152</v>
      </c>
      <c r="C23" s="272">
        <v>9.2200000000000004E-2</v>
      </c>
      <c r="D23" s="272">
        <v>6.93E-2</v>
      </c>
      <c r="E23" s="272">
        <v>5.713E-2</v>
      </c>
      <c r="F23" s="270"/>
    </row>
    <row r="24" spans="1:14" x14ac:dyDescent="0.25">
      <c r="A24" s="6">
        <v>6</v>
      </c>
      <c r="B24" s="273">
        <v>5.7600000000000047E-2</v>
      </c>
      <c r="C24" s="272">
        <v>7.3700000000000002E-2</v>
      </c>
      <c r="D24" s="272">
        <v>6.2300000000000001E-2</v>
      </c>
      <c r="E24" s="272">
        <v>5.2850000000000001E-2</v>
      </c>
      <c r="F24" s="270"/>
    </row>
    <row r="25" spans="1:14" x14ac:dyDescent="0.25">
      <c r="A25" s="6">
        <v>7</v>
      </c>
      <c r="B25" s="272">
        <v>0</v>
      </c>
      <c r="C25" s="272">
        <v>6.5500000000000003E-2</v>
      </c>
      <c r="D25" s="272">
        <v>5.8999999999999997E-2</v>
      </c>
      <c r="E25" s="272">
        <v>4.888E-2</v>
      </c>
      <c r="F25" s="270"/>
    </row>
    <row r="26" spans="1:14" x14ac:dyDescent="0.25">
      <c r="A26" s="6">
        <v>8</v>
      </c>
      <c r="B26" s="272">
        <v>0</v>
      </c>
      <c r="C26" s="272">
        <v>6.5500000000000003E-2</v>
      </c>
      <c r="D26" s="272">
        <v>5.8999999999999997E-2</v>
      </c>
      <c r="E26" s="272">
        <v>4.5220000000000003E-2</v>
      </c>
      <c r="F26" s="270"/>
    </row>
    <row r="27" spans="1:14" x14ac:dyDescent="0.25">
      <c r="A27" s="6">
        <v>9</v>
      </c>
      <c r="B27" s="272">
        <v>0</v>
      </c>
      <c r="C27" s="272">
        <v>6.5600000000000006E-2</v>
      </c>
      <c r="D27" s="272">
        <v>5.91E-2</v>
      </c>
      <c r="E27" s="272">
        <v>4.462E-2</v>
      </c>
      <c r="F27" s="270"/>
    </row>
    <row r="28" spans="1:14" x14ac:dyDescent="0.25">
      <c r="A28" s="6">
        <v>10</v>
      </c>
      <c r="B28" s="272">
        <v>0</v>
      </c>
      <c r="C28" s="272">
        <v>6.5500000000000003E-2</v>
      </c>
      <c r="D28" s="272">
        <v>5.8999999999999997E-2</v>
      </c>
      <c r="E28" s="272">
        <v>4.4609999999999997E-2</v>
      </c>
      <c r="F28" s="270"/>
    </row>
    <row r="29" spans="1:14" x14ac:dyDescent="0.25">
      <c r="A29" s="6">
        <v>11</v>
      </c>
      <c r="B29" s="272">
        <v>0</v>
      </c>
      <c r="C29" s="272">
        <v>3.2800000000000003E-2</v>
      </c>
      <c r="D29" s="272">
        <v>5.91E-2</v>
      </c>
      <c r="E29" s="272">
        <v>4.462E-2</v>
      </c>
      <c r="F29" s="270"/>
    </row>
    <row r="30" spans="1:14" x14ac:dyDescent="0.25">
      <c r="A30" s="6">
        <v>12</v>
      </c>
      <c r="B30" s="272">
        <v>0</v>
      </c>
      <c r="C30" s="272">
        <v>0</v>
      </c>
      <c r="D30" s="272">
        <v>5.8999999999999997E-2</v>
      </c>
      <c r="E30" s="272">
        <v>4.4609999999999997E-2</v>
      </c>
      <c r="F30" s="270"/>
    </row>
    <row r="31" spans="1:14" x14ac:dyDescent="0.25">
      <c r="A31" s="6">
        <v>13</v>
      </c>
      <c r="B31" s="272">
        <v>0</v>
      </c>
      <c r="C31" s="272">
        <v>0</v>
      </c>
      <c r="D31" s="272">
        <v>5.91E-2</v>
      </c>
      <c r="E31" s="272">
        <v>4.462E-2</v>
      </c>
      <c r="F31" s="270"/>
    </row>
    <row r="32" spans="1:14" x14ac:dyDescent="0.25">
      <c r="A32" s="6">
        <v>14</v>
      </c>
      <c r="B32" s="272">
        <v>0</v>
      </c>
      <c r="C32" s="272">
        <v>0</v>
      </c>
      <c r="D32" s="272">
        <v>5.8999999999999997E-2</v>
      </c>
      <c r="E32" s="272">
        <v>4.4609999999999997E-2</v>
      </c>
      <c r="F32" s="270"/>
    </row>
    <row r="33" spans="1:6" x14ac:dyDescent="0.25">
      <c r="A33" s="6">
        <v>15</v>
      </c>
      <c r="B33" s="272">
        <v>0</v>
      </c>
      <c r="C33" s="272">
        <v>0</v>
      </c>
      <c r="D33" s="272">
        <v>5.91E-2</v>
      </c>
      <c r="E33" s="272">
        <v>4.462E-2</v>
      </c>
      <c r="F33" s="270"/>
    </row>
    <row r="34" spans="1:6" x14ac:dyDescent="0.25">
      <c r="A34" s="6">
        <v>16</v>
      </c>
      <c r="B34" s="272">
        <v>0</v>
      </c>
      <c r="C34" s="272">
        <v>0</v>
      </c>
      <c r="D34" s="272">
        <v>2.9499999999999998E-2</v>
      </c>
      <c r="E34" s="272">
        <v>4.4609999999999997E-2</v>
      </c>
      <c r="F34" s="270"/>
    </row>
    <row r="35" spans="1:6" x14ac:dyDescent="0.25">
      <c r="A35" s="6">
        <v>17</v>
      </c>
      <c r="B35" s="272">
        <v>0</v>
      </c>
      <c r="C35" s="272">
        <v>0</v>
      </c>
      <c r="D35" s="272">
        <v>0</v>
      </c>
      <c r="E35" s="272">
        <v>4.462E-2</v>
      </c>
      <c r="F35" s="270"/>
    </row>
    <row r="36" spans="1:6" x14ac:dyDescent="0.25">
      <c r="A36" s="6">
        <v>18</v>
      </c>
      <c r="B36" s="272">
        <v>0</v>
      </c>
      <c r="C36" s="272">
        <v>0</v>
      </c>
      <c r="D36" s="272">
        <v>0</v>
      </c>
      <c r="E36" s="272">
        <v>4.4609999999999997E-2</v>
      </c>
      <c r="F36" s="270"/>
    </row>
    <row r="37" spans="1:6" x14ac:dyDescent="0.25">
      <c r="A37" s="6">
        <v>19</v>
      </c>
      <c r="B37" s="272">
        <v>0</v>
      </c>
      <c r="C37" s="272">
        <v>0</v>
      </c>
      <c r="D37" s="272">
        <v>0</v>
      </c>
      <c r="E37" s="272">
        <v>4.462E-2</v>
      </c>
      <c r="F37" s="270"/>
    </row>
    <row r="38" spans="1:6" x14ac:dyDescent="0.25">
      <c r="A38" s="6">
        <v>20</v>
      </c>
      <c r="B38" s="272">
        <v>0</v>
      </c>
      <c r="C38" s="272">
        <v>0</v>
      </c>
      <c r="D38" s="272">
        <v>0</v>
      </c>
      <c r="E38" s="272">
        <v>4.4609999999999997E-2</v>
      </c>
      <c r="F38" s="270"/>
    </row>
    <row r="39" spans="1:6" x14ac:dyDescent="0.25">
      <c r="A39" s="6">
        <v>21</v>
      </c>
      <c r="B39" s="272">
        <v>0</v>
      </c>
      <c r="C39" s="272">
        <v>0</v>
      </c>
      <c r="D39" s="272">
        <v>0</v>
      </c>
      <c r="E39" s="272">
        <v>2.231E-2</v>
      </c>
      <c r="F39" s="270"/>
    </row>
    <row r="40" spans="1:6" x14ac:dyDescent="0.25">
      <c r="A40" s="6">
        <v>22</v>
      </c>
      <c r="B40" s="272">
        <v>0</v>
      </c>
      <c r="C40" s="272">
        <v>0</v>
      </c>
      <c r="D40" s="272">
        <v>0</v>
      </c>
      <c r="E40" s="272">
        <v>0</v>
      </c>
    </row>
    <row r="41" spans="1:6" x14ac:dyDescent="0.25">
      <c r="A41" s="6">
        <v>23</v>
      </c>
      <c r="B41" s="272">
        <v>0</v>
      </c>
      <c r="C41" s="272">
        <v>0</v>
      </c>
      <c r="D41" s="272">
        <v>0</v>
      </c>
      <c r="E41" s="272">
        <v>0</v>
      </c>
    </row>
    <row r="42" spans="1:6" x14ac:dyDescent="0.25">
      <c r="A42" s="6">
        <v>24</v>
      </c>
      <c r="B42" s="272">
        <v>0</v>
      </c>
      <c r="C42" s="272">
        <v>0</v>
      </c>
      <c r="D42" s="272">
        <v>0</v>
      </c>
      <c r="E42" s="272">
        <v>0</v>
      </c>
    </row>
    <row r="43" spans="1:6" x14ac:dyDescent="0.25">
      <c r="A43" s="6">
        <v>25</v>
      </c>
      <c r="B43" s="272">
        <v>0</v>
      </c>
      <c r="C43" s="272">
        <v>0</v>
      </c>
      <c r="D43" s="272">
        <v>0</v>
      </c>
      <c r="E43" s="272">
        <v>0</v>
      </c>
    </row>
    <row r="44" spans="1:6" x14ac:dyDescent="0.25">
      <c r="A44" s="6">
        <v>26</v>
      </c>
      <c r="B44" s="272">
        <v>0</v>
      </c>
      <c r="C44" s="272">
        <v>0</v>
      </c>
      <c r="D44" s="272">
        <v>0</v>
      </c>
      <c r="E44" s="272">
        <v>0</v>
      </c>
    </row>
    <row r="45" spans="1:6" x14ac:dyDescent="0.25">
      <c r="A45" s="6">
        <v>27</v>
      </c>
      <c r="B45" s="272">
        <v>0</v>
      </c>
      <c r="C45" s="272">
        <v>0</v>
      </c>
      <c r="D45" s="272">
        <v>0</v>
      </c>
      <c r="E45" s="272">
        <v>0</v>
      </c>
    </row>
    <row r="46" spans="1:6" x14ac:dyDescent="0.25">
      <c r="A46" s="6">
        <v>28</v>
      </c>
      <c r="B46" s="272">
        <v>0</v>
      </c>
      <c r="C46" s="272">
        <v>0</v>
      </c>
      <c r="D46" s="272">
        <v>0</v>
      </c>
      <c r="E46" s="272">
        <v>0</v>
      </c>
    </row>
    <row r="47" spans="1:6" x14ac:dyDescent="0.25">
      <c r="A47" s="6">
        <v>29</v>
      </c>
      <c r="B47" s="272">
        <v>0</v>
      </c>
      <c r="C47" s="272">
        <v>0</v>
      </c>
      <c r="D47" s="272">
        <v>0</v>
      </c>
      <c r="E47" s="272">
        <v>0</v>
      </c>
    </row>
    <row r="48" spans="1:6" x14ac:dyDescent="0.25">
      <c r="A48" s="6">
        <v>30</v>
      </c>
      <c r="B48" s="272">
        <v>0</v>
      </c>
      <c r="C48" s="272">
        <v>0</v>
      </c>
      <c r="D48" s="272">
        <v>0</v>
      </c>
      <c r="E48" s="272">
        <v>0</v>
      </c>
    </row>
    <row r="49" spans="1:5" x14ac:dyDescent="0.25">
      <c r="A49" s="6">
        <v>31</v>
      </c>
      <c r="B49" s="272">
        <v>0</v>
      </c>
      <c r="C49" s="272">
        <v>0</v>
      </c>
      <c r="D49" s="272">
        <v>0</v>
      </c>
      <c r="E49" s="272">
        <v>0</v>
      </c>
    </row>
    <row r="50" spans="1:5" x14ac:dyDescent="0.25">
      <c r="A50" s="6">
        <v>31</v>
      </c>
      <c r="B50" s="272">
        <v>0</v>
      </c>
      <c r="C50" s="272">
        <v>0</v>
      </c>
      <c r="D50" s="272">
        <v>0</v>
      </c>
      <c r="E50" s="272">
        <v>0</v>
      </c>
    </row>
    <row r="52" spans="1:5" x14ac:dyDescent="0.25">
      <c r="B52" s="19"/>
    </row>
    <row r="54" spans="1:5" x14ac:dyDescent="0.25">
      <c r="B54" s="19"/>
    </row>
  </sheetData>
  <mergeCells count="1">
    <mergeCell ref="B16:E16"/>
  </mergeCells>
  <pageMargins left="0.75" right="0.75" top="1" bottom="1" header="0.5" footer="0.5"/>
  <pageSetup scale="93" orientation="portrait" verticalDpi="1200" r:id="rId1"/>
  <headerFooter alignWithMargins="0">
    <oddFooter>&amp;L_x000D_&amp;1#&amp;"Calibri"&amp;14&amp;K000000 Business Use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9"/>
  </sheetPr>
  <dimension ref="A1:T87"/>
  <sheetViews>
    <sheetView showGridLines="0" zoomScaleNormal="100" workbookViewId="0">
      <selection activeCell="J34" sqref="J34"/>
    </sheetView>
  </sheetViews>
  <sheetFormatPr defaultRowHeight="13.2" x14ac:dyDescent="0.25"/>
  <cols>
    <col min="1" max="1" width="9.109375" style="6"/>
    <col min="2" max="2" width="12.33203125" style="6" customWidth="1"/>
    <col min="3" max="3" width="13.5546875" style="6" customWidth="1"/>
    <col min="4" max="4" width="12.5546875" style="6" customWidth="1"/>
    <col min="5" max="5" width="13" style="6" customWidth="1"/>
    <col min="6" max="7" width="12.88671875" style="6" customWidth="1"/>
    <col min="8" max="8" width="14" style="6" customWidth="1"/>
    <col min="9" max="9" width="13.109375" style="6" customWidth="1"/>
    <col min="10" max="10" width="12.88671875" style="6" customWidth="1"/>
    <col min="11" max="11" width="12.109375" style="6" customWidth="1"/>
    <col min="12" max="12" width="12" style="6" hidden="1" customWidth="1"/>
    <col min="13" max="13" width="11" style="6" hidden="1" customWidth="1"/>
    <col min="14" max="14" width="11.88671875" style="6" customWidth="1"/>
    <col min="15" max="15" width="14.33203125" style="6" customWidth="1"/>
    <col min="16" max="16" width="12.33203125" style="6" customWidth="1"/>
    <col min="17" max="17" width="13.88671875" style="6" customWidth="1"/>
    <col min="18" max="18" width="15" style="6" customWidth="1"/>
    <col min="19" max="257" width="9.109375" style="6"/>
    <col min="258" max="258" width="12.33203125" style="6" customWidth="1"/>
    <col min="259" max="259" width="13.5546875" style="6" customWidth="1"/>
    <col min="260" max="260" width="12.5546875" style="6" customWidth="1"/>
    <col min="261" max="261" width="13" style="6" customWidth="1"/>
    <col min="262" max="263" width="12.88671875" style="6" customWidth="1"/>
    <col min="264" max="264" width="14" style="6" customWidth="1"/>
    <col min="265" max="265" width="13.109375" style="6" customWidth="1"/>
    <col min="266" max="266" width="12.88671875" style="6" customWidth="1"/>
    <col min="267" max="267" width="12.109375" style="6" customWidth="1"/>
    <col min="268" max="269" width="0" style="6" hidden="1" customWidth="1"/>
    <col min="270" max="270" width="11.88671875" style="6" customWidth="1"/>
    <col min="271" max="271" width="14.33203125" style="6" customWidth="1"/>
    <col min="272" max="272" width="12.33203125" style="6" customWidth="1"/>
    <col min="273" max="273" width="13.88671875" style="6" customWidth="1"/>
    <col min="274" max="274" width="15" style="6" customWidth="1"/>
    <col min="275" max="513" width="9.109375" style="6"/>
    <col min="514" max="514" width="12.33203125" style="6" customWidth="1"/>
    <col min="515" max="515" width="13.5546875" style="6" customWidth="1"/>
    <col min="516" max="516" width="12.5546875" style="6" customWidth="1"/>
    <col min="517" max="517" width="13" style="6" customWidth="1"/>
    <col min="518" max="519" width="12.88671875" style="6" customWidth="1"/>
    <col min="520" max="520" width="14" style="6" customWidth="1"/>
    <col min="521" max="521" width="13.109375" style="6" customWidth="1"/>
    <col min="522" max="522" width="12.88671875" style="6" customWidth="1"/>
    <col min="523" max="523" width="12.109375" style="6" customWidth="1"/>
    <col min="524" max="525" width="0" style="6" hidden="1" customWidth="1"/>
    <col min="526" max="526" width="11.88671875" style="6" customWidth="1"/>
    <col min="527" max="527" width="14.33203125" style="6" customWidth="1"/>
    <col min="528" max="528" width="12.33203125" style="6" customWidth="1"/>
    <col min="529" max="529" width="13.88671875" style="6" customWidth="1"/>
    <col min="530" max="530" width="15" style="6" customWidth="1"/>
    <col min="531" max="769" width="9.109375" style="6"/>
    <col min="770" max="770" width="12.33203125" style="6" customWidth="1"/>
    <col min="771" max="771" width="13.5546875" style="6" customWidth="1"/>
    <col min="772" max="772" width="12.5546875" style="6" customWidth="1"/>
    <col min="773" max="773" width="13" style="6" customWidth="1"/>
    <col min="774" max="775" width="12.88671875" style="6" customWidth="1"/>
    <col min="776" max="776" width="14" style="6" customWidth="1"/>
    <col min="777" max="777" width="13.109375" style="6" customWidth="1"/>
    <col min="778" max="778" width="12.88671875" style="6" customWidth="1"/>
    <col min="779" max="779" width="12.109375" style="6" customWidth="1"/>
    <col min="780" max="781" width="0" style="6" hidden="1" customWidth="1"/>
    <col min="782" max="782" width="11.88671875" style="6" customWidth="1"/>
    <col min="783" max="783" width="14.33203125" style="6" customWidth="1"/>
    <col min="784" max="784" width="12.33203125" style="6" customWidth="1"/>
    <col min="785" max="785" width="13.88671875" style="6" customWidth="1"/>
    <col min="786" max="786" width="15" style="6" customWidth="1"/>
    <col min="787" max="1025" width="9.109375" style="6"/>
    <col min="1026" max="1026" width="12.33203125" style="6" customWidth="1"/>
    <col min="1027" max="1027" width="13.5546875" style="6" customWidth="1"/>
    <col min="1028" max="1028" width="12.5546875" style="6" customWidth="1"/>
    <col min="1029" max="1029" width="13" style="6" customWidth="1"/>
    <col min="1030" max="1031" width="12.88671875" style="6" customWidth="1"/>
    <col min="1032" max="1032" width="14" style="6" customWidth="1"/>
    <col min="1033" max="1033" width="13.109375" style="6" customWidth="1"/>
    <col min="1034" max="1034" width="12.88671875" style="6" customWidth="1"/>
    <col min="1035" max="1035" width="12.109375" style="6" customWidth="1"/>
    <col min="1036" max="1037" width="0" style="6" hidden="1" customWidth="1"/>
    <col min="1038" max="1038" width="11.88671875" style="6" customWidth="1"/>
    <col min="1039" max="1039" width="14.33203125" style="6" customWidth="1"/>
    <col min="1040" max="1040" width="12.33203125" style="6" customWidth="1"/>
    <col min="1041" max="1041" width="13.88671875" style="6" customWidth="1"/>
    <col min="1042" max="1042" width="15" style="6" customWidth="1"/>
    <col min="1043" max="1281" width="9.109375" style="6"/>
    <col min="1282" max="1282" width="12.33203125" style="6" customWidth="1"/>
    <col min="1283" max="1283" width="13.5546875" style="6" customWidth="1"/>
    <col min="1284" max="1284" width="12.5546875" style="6" customWidth="1"/>
    <col min="1285" max="1285" width="13" style="6" customWidth="1"/>
    <col min="1286" max="1287" width="12.88671875" style="6" customWidth="1"/>
    <col min="1288" max="1288" width="14" style="6" customWidth="1"/>
    <col min="1289" max="1289" width="13.109375" style="6" customWidth="1"/>
    <col min="1290" max="1290" width="12.88671875" style="6" customWidth="1"/>
    <col min="1291" max="1291" width="12.109375" style="6" customWidth="1"/>
    <col min="1292" max="1293" width="0" style="6" hidden="1" customWidth="1"/>
    <col min="1294" max="1294" width="11.88671875" style="6" customWidth="1"/>
    <col min="1295" max="1295" width="14.33203125" style="6" customWidth="1"/>
    <col min="1296" max="1296" width="12.33203125" style="6" customWidth="1"/>
    <col min="1297" max="1297" width="13.88671875" style="6" customWidth="1"/>
    <col min="1298" max="1298" width="15" style="6" customWidth="1"/>
    <col min="1299" max="1537" width="9.109375" style="6"/>
    <col min="1538" max="1538" width="12.33203125" style="6" customWidth="1"/>
    <col min="1539" max="1539" width="13.5546875" style="6" customWidth="1"/>
    <col min="1540" max="1540" width="12.5546875" style="6" customWidth="1"/>
    <col min="1541" max="1541" width="13" style="6" customWidth="1"/>
    <col min="1542" max="1543" width="12.88671875" style="6" customWidth="1"/>
    <col min="1544" max="1544" width="14" style="6" customWidth="1"/>
    <col min="1545" max="1545" width="13.109375" style="6" customWidth="1"/>
    <col min="1546" max="1546" width="12.88671875" style="6" customWidth="1"/>
    <col min="1547" max="1547" width="12.109375" style="6" customWidth="1"/>
    <col min="1548" max="1549" width="0" style="6" hidden="1" customWidth="1"/>
    <col min="1550" max="1550" width="11.88671875" style="6" customWidth="1"/>
    <col min="1551" max="1551" width="14.33203125" style="6" customWidth="1"/>
    <col min="1552" max="1552" width="12.33203125" style="6" customWidth="1"/>
    <col min="1553" max="1553" width="13.88671875" style="6" customWidth="1"/>
    <col min="1554" max="1554" width="15" style="6" customWidth="1"/>
    <col min="1555" max="1793" width="9.109375" style="6"/>
    <col min="1794" max="1794" width="12.33203125" style="6" customWidth="1"/>
    <col min="1795" max="1795" width="13.5546875" style="6" customWidth="1"/>
    <col min="1796" max="1796" width="12.5546875" style="6" customWidth="1"/>
    <col min="1797" max="1797" width="13" style="6" customWidth="1"/>
    <col min="1798" max="1799" width="12.88671875" style="6" customWidth="1"/>
    <col min="1800" max="1800" width="14" style="6" customWidth="1"/>
    <col min="1801" max="1801" width="13.109375" style="6" customWidth="1"/>
    <col min="1802" max="1802" width="12.88671875" style="6" customWidth="1"/>
    <col min="1803" max="1803" width="12.109375" style="6" customWidth="1"/>
    <col min="1804" max="1805" width="0" style="6" hidden="1" customWidth="1"/>
    <col min="1806" max="1806" width="11.88671875" style="6" customWidth="1"/>
    <col min="1807" max="1807" width="14.33203125" style="6" customWidth="1"/>
    <col min="1808" max="1808" width="12.33203125" style="6" customWidth="1"/>
    <col min="1809" max="1809" width="13.88671875" style="6" customWidth="1"/>
    <col min="1810" max="1810" width="15" style="6" customWidth="1"/>
    <col min="1811" max="2049" width="9.109375" style="6"/>
    <col min="2050" max="2050" width="12.33203125" style="6" customWidth="1"/>
    <col min="2051" max="2051" width="13.5546875" style="6" customWidth="1"/>
    <col min="2052" max="2052" width="12.5546875" style="6" customWidth="1"/>
    <col min="2053" max="2053" width="13" style="6" customWidth="1"/>
    <col min="2054" max="2055" width="12.88671875" style="6" customWidth="1"/>
    <col min="2056" max="2056" width="14" style="6" customWidth="1"/>
    <col min="2057" max="2057" width="13.109375" style="6" customWidth="1"/>
    <col min="2058" max="2058" width="12.88671875" style="6" customWidth="1"/>
    <col min="2059" max="2059" width="12.109375" style="6" customWidth="1"/>
    <col min="2060" max="2061" width="0" style="6" hidden="1" customWidth="1"/>
    <col min="2062" max="2062" width="11.88671875" style="6" customWidth="1"/>
    <col min="2063" max="2063" width="14.33203125" style="6" customWidth="1"/>
    <col min="2064" max="2064" width="12.33203125" style="6" customWidth="1"/>
    <col min="2065" max="2065" width="13.88671875" style="6" customWidth="1"/>
    <col min="2066" max="2066" width="15" style="6" customWidth="1"/>
    <col min="2067" max="2305" width="9.109375" style="6"/>
    <col min="2306" max="2306" width="12.33203125" style="6" customWidth="1"/>
    <col min="2307" max="2307" width="13.5546875" style="6" customWidth="1"/>
    <col min="2308" max="2308" width="12.5546875" style="6" customWidth="1"/>
    <col min="2309" max="2309" width="13" style="6" customWidth="1"/>
    <col min="2310" max="2311" width="12.88671875" style="6" customWidth="1"/>
    <col min="2312" max="2312" width="14" style="6" customWidth="1"/>
    <col min="2313" max="2313" width="13.109375" style="6" customWidth="1"/>
    <col min="2314" max="2314" width="12.88671875" style="6" customWidth="1"/>
    <col min="2315" max="2315" width="12.109375" style="6" customWidth="1"/>
    <col min="2316" max="2317" width="0" style="6" hidden="1" customWidth="1"/>
    <col min="2318" max="2318" width="11.88671875" style="6" customWidth="1"/>
    <col min="2319" max="2319" width="14.33203125" style="6" customWidth="1"/>
    <col min="2320" max="2320" width="12.33203125" style="6" customWidth="1"/>
    <col min="2321" max="2321" width="13.88671875" style="6" customWidth="1"/>
    <col min="2322" max="2322" width="15" style="6" customWidth="1"/>
    <col min="2323" max="2561" width="9.109375" style="6"/>
    <col min="2562" max="2562" width="12.33203125" style="6" customWidth="1"/>
    <col min="2563" max="2563" width="13.5546875" style="6" customWidth="1"/>
    <col min="2564" max="2564" width="12.5546875" style="6" customWidth="1"/>
    <col min="2565" max="2565" width="13" style="6" customWidth="1"/>
    <col min="2566" max="2567" width="12.88671875" style="6" customWidth="1"/>
    <col min="2568" max="2568" width="14" style="6" customWidth="1"/>
    <col min="2569" max="2569" width="13.109375" style="6" customWidth="1"/>
    <col min="2570" max="2570" width="12.88671875" style="6" customWidth="1"/>
    <col min="2571" max="2571" width="12.109375" style="6" customWidth="1"/>
    <col min="2572" max="2573" width="0" style="6" hidden="1" customWidth="1"/>
    <col min="2574" max="2574" width="11.88671875" style="6" customWidth="1"/>
    <col min="2575" max="2575" width="14.33203125" style="6" customWidth="1"/>
    <col min="2576" max="2576" width="12.33203125" style="6" customWidth="1"/>
    <col min="2577" max="2577" width="13.88671875" style="6" customWidth="1"/>
    <col min="2578" max="2578" width="15" style="6" customWidth="1"/>
    <col min="2579" max="2817" width="9.109375" style="6"/>
    <col min="2818" max="2818" width="12.33203125" style="6" customWidth="1"/>
    <col min="2819" max="2819" width="13.5546875" style="6" customWidth="1"/>
    <col min="2820" max="2820" width="12.5546875" style="6" customWidth="1"/>
    <col min="2821" max="2821" width="13" style="6" customWidth="1"/>
    <col min="2822" max="2823" width="12.88671875" style="6" customWidth="1"/>
    <col min="2824" max="2824" width="14" style="6" customWidth="1"/>
    <col min="2825" max="2825" width="13.109375" style="6" customWidth="1"/>
    <col min="2826" max="2826" width="12.88671875" style="6" customWidth="1"/>
    <col min="2827" max="2827" width="12.109375" style="6" customWidth="1"/>
    <col min="2828" max="2829" width="0" style="6" hidden="1" customWidth="1"/>
    <col min="2830" max="2830" width="11.88671875" style="6" customWidth="1"/>
    <col min="2831" max="2831" width="14.33203125" style="6" customWidth="1"/>
    <col min="2832" max="2832" width="12.33203125" style="6" customWidth="1"/>
    <col min="2833" max="2833" width="13.88671875" style="6" customWidth="1"/>
    <col min="2834" max="2834" width="15" style="6" customWidth="1"/>
    <col min="2835" max="3073" width="9.109375" style="6"/>
    <col min="3074" max="3074" width="12.33203125" style="6" customWidth="1"/>
    <col min="3075" max="3075" width="13.5546875" style="6" customWidth="1"/>
    <col min="3076" max="3076" width="12.5546875" style="6" customWidth="1"/>
    <col min="3077" max="3077" width="13" style="6" customWidth="1"/>
    <col min="3078" max="3079" width="12.88671875" style="6" customWidth="1"/>
    <col min="3080" max="3080" width="14" style="6" customWidth="1"/>
    <col min="3081" max="3081" width="13.109375" style="6" customWidth="1"/>
    <col min="3082" max="3082" width="12.88671875" style="6" customWidth="1"/>
    <col min="3083" max="3083" width="12.109375" style="6" customWidth="1"/>
    <col min="3084" max="3085" width="0" style="6" hidden="1" customWidth="1"/>
    <col min="3086" max="3086" width="11.88671875" style="6" customWidth="1"/>
    <col min="3087" max="3087" width="14.33203125" style="6" customWidth="1"/>
    <col min="3088" max="3088" width="12.33203125" style="6" customWidth="1"/>
    <col min="3089" max="3089" width="13.88671875" style="6" customWidth="1"/>
    <col min="3090" max="3090" width="15" style="6" customWidth="1"/>
    <col min="3091" max="3329" width="9.109375" style="6"/>
    <col min="3330" max="3330" width="12.33203125" style="6" customWidth="1"/>
    <col min="3331" max="3331" width="13.5546875" style="6" customWidth="1"/>
    <col min="3332" max="3332" width="12.5546875" style="6" customWidth="1"/>
    <col min="3333" max="3333" width="13" style="6" customWidth="1"/>
    <col min="3334" max="3335" width="12.88671875" style="6" customWidth="1"/>
    <col min="3336" max="3336" width="14" style="6" customWidth="1"/>
    <col min="3337" max="3337" width="13.109375" style="6" customWidth="1"/>
    <col min="3338" max="3338" width="12.88671875" style="6" customWidth="1"/>
    <col min="3339" max="3339" width="12.109375" style="6" customWidth="1"/>
    <col min="3340" max="3341" width="0" style="6" hidden="1" customWidth="1"/>
    <col min="3342" max="3342" width="11.88671875" style="6" customWidth="1"/>
    <col min="3343" max="3343" width="14.33203125" style="6" customWidth="1"/>
    <col min="3344" max="3344" width="12.33203125" style="6" customWidth="1"/>
    <col min="3345" max="3345" width="13.88671875" style="6" customWidth="1"/>
    <col min="3346" max="3346" width="15" style="6" customWidth="1"/>
    <col min="3347" max="3585" width="9.109375" style="6"/>
    <col min="3586" max="3586" width="12.33203125" style="6" customWidth="1"/>
    <col min="3587" max="3587" width="13.5546875" style="6" customWidth="1"/>
    <col min="3588" max="3588" width="12.5546875" style="6" customWidth="1"/>
    <col min="3589" max="3589" width="13" style="6" customWidth="1"/>
    <col min="3590" max="3591" width="12.88671875" style="6" customWidth="1"/>
    <col min="3592" max="3592" width="14" style="6" customWidth="1"/>
    <col min="3593" max="3593" width="13.109375" style="6" customWidth="1"/>
    <col min="3594" max="3594" width="12.88671875" style="6" customWidth="1"/>
    <col min="3595" max="3595" width="12.109375" style="6" customWidth="1"/>
    <col min="3596" max="3597" width="0" style="6" hidden="1" customWidth="1"/>
    <col min="3598" max="3598" width="11.88671875" style="6" customWidth="1"/>
    <col min="3599" max="3599" width="14.33203125" style="6" customWidth="1"/>
    <col min="3600" max="3600" width="12.33203125" style="6" customWidth="1"/>
    <col min="3601" max="3601" width="13.88671875" style="6" customWidth="1"/>
    <col min="3602" max="3602" width="15" style="6" customWidth="1"/>
    <col min="3603" max="3841" width="9.109375" style="6"/>
    <col min="3842" max="3842" width="12.33203125" style="6" customWidth="1"/>
    <col min="3843" max="3843" width="13.5546875" style="6" customWidth="1"/>
    <col min="3844" max="3844" width="12.5546875" style="6" customWidth="1"/>
    <col min="3845" max="3845" width="13" style="6" customWidth="1"/>
    <col min="3846" max="3847" width="12.88671875" style="6" customWidth="1"/>
    <col min="3848" max="3848" width="14" style="6" customWidth="1"/>
    <col min="3849" max="3849" width="13.109375" style="6" customWidth="1"/>
    <col min="3850" max="3850" width="12.88671875" style="6" customWidth="1"/>
    <col min="3851" max="3851" width="12.109375" style="6" customWidth="1"/>
    <col min="3852" max="3853" width="0" style="6" hidden="1" customWidth="1"/>
    <col min="3854" max="3854" width="11.88671875" style="6" customWidth="1"/>
    <col min="3855" max="3855" width="14.33203125" style="6" customWidth="1"/>
    <col min="3856" max="3856" width="12.33203125" style="6" customWidth="1"/>
    <col min="3857" max="3857" width="13.88671875" style="6" customWidth="1"/>
    <col min="3858" max="3858" width="15" style="6" customWidth="1"/>
    <col min="3859" max="4097" width="9.109375" style="6"/>
    <col min="4098" max="4098" width="12.33203125" style="6" customWidth="1"/>
    <col min="4099" max="4099" width="13.5546875" style="6" customWidth="1"/>
    <col min="4100" max="4100" width="12.5546875" style="6" customWidth="1"/>
    <col min="4101" max="4101" width="13" style="6" customWidth="1"/>
    <col min="4102" max="4103" width="12.88671875" style="6" customWidth="1"/>
    <col min="4104" max="4104" width="14" style="6" customWidth="1"/>
    <col min="4105" max="4105" width="13.109375" style="6" customWidth="1"/>
    <col min="4106" max="4106" width="12.88671875" style="6" customWidth="1"/>
    <col min="4107" max="4107" width="12.109375" style="6" customWidth="1"/>
    <col min="4108" max="4109" width="0" style="6" hidden="1" customWidth="1"/>
    <col min="4110" max="4110" width="11.88671875" style="6" customWidth="1"/>
    <col min="4111" max="4111" width="14.33203125" style="6" customWidth="1"/>
    <col min="4112" max="4112" width="12.33203125" style="6" customWidth="1"/>
    <col min="4113" max="4113" width="13.88671875" style="6" customWidth="1"/>
    <col min="4114" max="4114" width="15" style="6" customWidth="1"/>
    <col min="4115" max="4353" width="9.109375" style="6"/>
    <col min="4354" max="4354" width="12.33203125" style="6" customWidth="1"/>
    <col min="4355" max="4355" width="13.5546875" style="6" customWidth="1"/>
    <col min="4356" max="4356" width="12.5546875" style="6" customWidth="1"/>
    <col min="4357" max="4357" width="13" style="6" customWidth="1"/>
    <col min="4358" max="4359" width="12.88671875" style="6" customWidth="1"/>
    <col min="4360" max="4360" width="14" style="6" customWidth="1"/>
    <col min="4361" max="4361" width="13.109375" style="6" customWidth="1"/>
    <col min="4362" max="4362" width="12.88671875" style="6" customWidth="1"/>
    <col min="4363" max="4363" width="12.109375" style="6" customWidth="1"/>
    <col min="4364" max="4365" width="0" style="6" hidden="1" customWidth="1"/>
    <col min="4366" max="4366" width="11.88671875" style="6" customWidth="1"/>
    <col min="4367" max="4367" width="14.33203125" style="6" customWidth="1"/>
    <col min="4368" max="4368" width="12.33203125" style="6" customWidth="1"/>
    <col min="4369" max="4369" width="13.88671875" style="6" customWidth="1"/>
    <col min="4370" max="4370" width="15" style="6" customWidth="1"/>
    <col min="4371" max="4609" width="9.109375" style="6"/>
    <col min="4610" max="4610" width="12.33203125" style="6" customWidth="1"/>
    <col min="4611" max="4611" width="13.5546875" style="6" customWidth="1"/>
    <col min="4612" max="4612" width="12.5546875" style="6" customWidth="1"/>
    <col min="4613" max="4613" width="13" style="6" customWidth="1"/>
    <col min="4614" max="4615" width="12.88671875" style="6" customWidth="1"/>
    <col min="4616" max="4616" width="14" style="6" customWidth="1"/>
    <col min="4617" max="4617" width="13.109375" style="6" customWidth="1"/>
    <col min="4618" max="4618" width="12.88671875" style="6" customWidth="1"/>
    <col min="4619" max="4619" width="12.109375" style="6" customWidth="1"/>
    <col min="4620" max="4621" width="0" style="6" hidden="1" customWidth="1"/>
    <col min="4622" max="4622" width="11.88671875" style="6" customWidth="1"/>
    <col min="4623" max="4623" width="14.33203125" style="6" customWidth="1"/>
    <col min="4624" max="4624" width="12.33203125" style="6" customWidth="1"/>
    <col min="4625" max="4625" width="13.88671875" style="6" customWidth="1"/>
    <col min="4626" max="4626" width="15" style="6" customWidth="1"/>
    <col min="4627" max="4865" width="9.109375" style="6"/>
    <col min="4866" max="4866" width="12.33203125" style="6" customWidth="1"/>
    <col min="4867" max="4867" width="13.5546875" style="6" customWidth="1"/>
    <col min="4868" max="4868" width="12.5546875" style="6" customWidth="1"/>
    <col min="4869" max="4869" width="13" style="6" customWidth="1"/>
    <col min="4870" max="4871" width="12.88671875" style="6" customWidth="1"/>
    <col min="4872" max="4872" width="14" style="6" customWidth="1"/>
    <col min="4873" max="4873" width="13.109375" style="6" customWidth="1"/>
    <col min="4874" max="4874" width="12.88671875" style="6" customWidth="1"/>
    <col min="4875" max="4875" width="12.109375" style="6" customWidth="1"/>
    <col min="4876" max="4877" width="0" style="6" hidden="1" customWidth="1"/>
    <col min="4878" max="4878" width="11.88671875" style="6" customWidth="1"/>
    <col min="4879" max="4879" width="14.33203125" style="6" customWidth="1"/>
    <col min="4880" max="4880" width="12.33203125" style="6" customWidth="1"/>
    <col min="4881" max="4881" width="13.88671875" style="6" customWidth="1"/>
    <col min="4882" max="4882" width="15" style="6" customWidth="1"/>
    <col min="4883" max="5121" width="9.109375" style="6"/>
    <col min="5122" max="5122" width="12.33203125" style="6" customWidth="1"/>
    <col min="5123" max="5123" width="13.5546875" style="6" customWidth="1"/>
    <col min="5124" max="5124" width="12.5546875" style="6" customWidth="1"/>
    <col min="5125" max="5125" width="13" style="6" customWidth="1"/>
    <col min="5126" max="5127" width="12.88671875" style="6" customWidth="1"/>
    <col min="5128" max="5128" width="14" style="6" customWidth="1"/>
    <col min="5129" max="5129" width="13.109375" style="6" customWidth="1"/>
    <col min="5130" max="5130" width="12.88671875" style="6" customWidth="1"/>
    <col min="5131" max="5131" width="12.109375" style="6" customWidth="1"/>
    <col min="5132" max="5133" width="0" style="6" hidden="1" customWidth="1"/>
    <col min="5134" max="5134" width="11.88671875" style="6" customWidth="1"/>
    <col min="5135" max="5135" width="14.33203125" style="6" customWidth="1"/>
    <col min="5136" max="5136" width="12.33203125" style="6" customWidth="1"/>
    <col min="5137" max="5137" width="13.88671875" style="6" customWidth="1"/>
    <col min="5138" max="5138" width="15" style="6" customWidth="1"/>
    <col min="5139" max="5377" width="9.109375" style="6"/>
    <col min="5378" max="5378" width="12.33203125" style="6" customWidth="1"/>
    <col min="5379" max="5379" width="13.5546875" style="6" customWidth="1"/>
    <col min="5380" max="5380" width="12.5546875" style="6" customWidth="1"/>
    <col min="5381" max="5381" width="13" style="6" customWidth="1"/>
    <col min="5382" max="5383" width="12.88671875" style="6" customWidth="1"/>
    <col min="5384" max="5384" width="14" style="6" customWidth="1"/>
    <col min="5385" max="5385" width="13.109375" style="6" customWidth="1"/>
    <col min="5386" max="5386" width="12.88671875" style="6" customWidth="1"/>
    <col min="5387" max="5387" width="12.109375" style="6" customWidth="1"/>
    <col min="5388" max="5389" width="0" style="6" hidden="1" customWidth="1"/>
    <col min="5390" max="5390" width="11.88671875" style="6" customWidth="1"/>
    <col min="5391" max="5391" width="14.33203125" style="6" customWidth="1"/>
    <col min="5392" max="5392" width="12.33203125" style="6" customWidth="1"/>
    <col min="5393" max="5393" width="13.88671875" style="6" customWidth="1"/>
    <col min="5394" max="5394" width="15" style="6" customWidth="1"/>
    <col min="5395" max="5633" width="9.109375" style="6"/>
    <col min="5634" max="5634" width="12.33203125" style="6" customWidth="1"/>
    <col min="5635" max="5635" width="13.5546875" style="6" customWidth="1"/>
    <col min="5636" max="5636" width="12.5546875" style="6" customWidth="1"/>
    <col min="5637" max="5637" width="13" style="6" customWidth="1"/>
    <col min="5638" max="5639" width="12.88671875" style="6" customWidth="1"/>
    <col min="5640" max="5640" width="14" style="6" customWidth="1"/>
    <col min="5641" max="5641" width="13.109375" style="6" customWidth="1"/>
    <col min="5642" max="5642" width="12.88671875" style="6" customWidth="1"/>
    <col min="5643" max="5643" width="12.109375" style="6" customWidth="1"/>
    <col min="5644" max="5645" width="0" style="6" hidden="1" customWidth="1"/>
    <col min="5646" max="5646" width="11.88671875" style="6" customWidth="1"/>
    <col min="5647" max="5647" width="14.33203125" style="6" customWidth="1"/>
    <col min="5648" max="5648" width="12.33203125" style="6" customWidth="1"/>
    <col min="5649" max="5649" width="13.88671875" style="6" customWidth="1"/>
    <col min="5650" max="5650" width="15" style="6" customWidth="1"/>
    <col min="5651" max="5889" width="9.109375" style="6"/>
    <col min="5890" max="5890" width="12.33203125" style="6" customWidth="1"/>
    <col min="5891" max="5891" width="13.5546875" style="6" customWidth="1"/>
    <col min="5892" max="5892" width="12.5546875" style="6" customWidth="1"/>
    <col min="5893" max="5893" width="13" style="6" customWidth="1"/>
    <col min="5894" max="5895" width="12.88671875" style="6" customWidth="1"/>
    <col min="5896" max="5896" width="14" style="6" customWidth="1"/>
    <col min="5897" max="5897" width="13.109375" style="6" customWidth="1"/>
    <col min="5898" max="5898" width="12.88671875" style="6" customWidth="1"/>
    <col min="5899" max="5899" width="12.109375" style="6" customWidth="1"/>
    <col min="5900" max="5901" width="0" style="6" hidden="1" customWidth="1"/>
    <col min="5902" max="5902" width="11.88671875" style="6" customWidth="1"/>
    <col min="5903" max="5903" width="14.33203125" style="6" customWidth="1"/>
    <col min="5904" max="5904" width="12.33203125" style="6" customWidth="1"/>
    <col min="5905" max="5905" width="13.88671875" style="6" customWidth="1"/>
    <col min="5906" max="5906" width="15" style="6" customWidth="1"/>
    <col min="5907" max="6145" width="9.109375" style="6"/>
    <col min="6146" max="6146" width="12.33203125" style="6" customWidth="1"/>
    <col min="6147" max="6147" width="13.5546875" style="6" customWidth="1"/>
    <col min="6148" max="6148" width="12.5546875" style="6" customWidth="1"/>
    <col min="6149" max="6149" width="13" style="6" customWidth="1"/>
    <col min="6150" max="6151" width="12.88671875" style="6" customWidth="1"/>
    <col min="6152" max="6152" width="14" style="6" customWidth="1"/>
    <col min="6153" max="6153" width="13.109375" style="6" customWidth="1"/>
    <col min="6154" max="6154" width="12.88671875" style="6" customWidth="1"/>
    <col min="6155" max="6155" width="12.109375" style="6" customWidth="1"/>
    <col min="6156" max="6157" width="0" style="6" hidden="1" customWidth="1"/>
    <col min="6158" max="6158" width="11.88671875" style="6" customWidth="1"/>
    <col min="6159" max="6159" width="14.33203125" style="6" customWidth="1"/>
    <col min="6160" max="6160" width="12.33203125" style="6" customWidth="1"/>
    <col min="6161" max="6161" width="13.88671875" style="6" customWidth="1"/>
    <col min="6162" max="6162" width="15" style="6" customWidth="1"/>
    <col min="6163" max="6401" width="9.109375" style="6"/>
    <col min="6402" max="6402" width="12.33203125" style="6" customWidth="1"/>
    <col min="6403" max="6403" width="13.5546875" style="6" customWidth="1"/>
    <col min="6404" max="6404" width="12.5546875" style="6" customWidth="1"/>
    <col min="6405" max="6405" width="13" style="6" customWidth="1"/>
    <col min="6406" max="6407" width="12.88671875" style="6" customWidth="1"/>
    <col min="6408" max="6408" width="14" style="6" customWidth="1"/>
    <col min="6409" max="6409" width="13.109375" style="6" customWidth="1"/>
    <col min="6410" max="6410" width="12.88671875" style="6" customWidth="1"/>
    <col min="6411" max="6411" width="12.109375" style="6" customWidth="1"/>
    <col min="6412" max="6413" width="0" style="6" hidden="1" customWidth="1"/>
    <col min="6414" max="6414" width="11.88671875" style="6" customWidth="1"/>
    <col min="6415" max="6415" width="14.33203125" style="6" customWidth="1"/>
    <col min="6416" max="6416" width="12.33203125" style="6" customWidth="1"/>
    <col min="6417" max="6417" width="13.88671875" style="6" customWidth="1"/>
    <col min="6418" max="6418" width="15" style="6" customWidth="1"/>
    <col min="6419" max="6657" width="9.109375" style="6"/>
    <col min="6658" max="6658" width="12.33203125" style="6" customWidth="1"/>
    <col min="6659" max="6659" width="13.5546875" style="6" customWidth="1"/>
    <col min="6660" max="6660" width="12.5546875" style="6" customWidth="1"/>
    <col min="6661" max="6661" width="13" style="6" customWidth="1"/>
    <col min="6662" max="6663" width="12.88671875" style="6" customWidth="1"/>
    <col min="6664" max="6664" width="14" style="6" customWidth="1"/>
    <col min="6665" max="6665" width="13.109375" style="6" customWidth="1"/>
    <col min="6666" max="6666" width="12.88671875" style="6" customWidth="1"/>
    <col min="6667" max="6667" width="12.109375" style="6" customWidth="1"/>
    <col min="6668" max="6669" width="0" style="6" hidden="1" customWidth="1"/>
    <col min="6670" max="6670" width="11.88671875" style="6" customWidth="1"/>
    <col min="6671" max="6671" width="14.33203125" style="6" customWidth="1"/>
    <col min="6672" max="6672" width="12.33203125" style="6" customWidth="1"/>
    <col min="6673" max="6673" width="13.88671875" style="6" customWidth="1"/>
    <col min="6674" max="6674" width="15" style="6" customWidth="1"/>
    <col min="6675" max="6913" width="9.109375" style="6"/>
    <col min="6914" max="6914" width="12.33203125" style="6" customWidth="1"/>
    <col min="6915" max="6915" width="13.5546875" style="6" customWidth="1"/>
    <col min="6916" max="6916" width="12.5546875" style="6" customWidth="1"/>
    <col min="6917" max="6917" width="13" style="6" customWidth="1"/>
    <col min="6918" max="6919" width="12.88671875" style="6" customWidth="1"/>
    <col min="6920" max="6920" width="14" style="6" customWidth="1"/>
    <col min="6921" max="6921" width="13.109375" style="6" customWidth="1"/>
    <col min="6922" max="6922" width="12.88671875" style="6" customWidth="1"/>
    <col min="6923" max="6923" width="12.109375" style="6" customWidth="1"/>
    <col min="6924" max="6925" width="0" style="6" hidden="1" customWidth="1"/>
    <col min="6926" max="6926" width="11.88671875" style="6" customWidth="1"/>
    <col min="6927" max="6927" width="14.33203125" style="6" customWidth="1"/>
    <col min="6928" max="6928" width="12.33203125" style="6" customWidth="1"/>
    <col min="6929" max="6929" width="13.88671875" style="6" customWidth="1"/>
    <col min="6930" max="6930" width="15" style="6" customWidth="1"/>
    <col min="6931" max="7169" width="9.109375" style="6"/>
    <col min="7170" max="7170" width="12.33203125" style="6" customWidth="1"/>
    <col min="7171" max="7171" width="13.5546875" style="6" customWidth="1"/>
    <col min="7172" max="7172" width="12.5546875" style="6" customWidth="1"/>
    <col min="7173" max="7173" width="13" style="6" customWidth="1"/>
    <col min="7174" max="7175" width="12.88671875" style="6" customWidth="1"/>
    <col min="7176" max="7176" width="14" style="6" customWidth="1"/>
    <col min="7177" max="7177" width="13.109375" style="6" customWidth="1"/>
    <col min="7178" max="7178" width="12.88671875" style="6" customWidth="1"/>
    <col min="7179" max="7179" width="12.109375" style="6" customWidth="1"/>
    <col min="7180" max="7181" width="0" style="6" hidden="1" customWidth="1"/>
    <col min="7182" max="7182" width="11.88671875" style="6" customWidth="1"/>
    <col min="7183" max="7183" width="14.33203125" style="6" customWidth="1"/>
    <col min="7184" max="7184" width="12.33203125" style="6" customWidth="1"/>
    <col min="7185" max="7185" width="13.88671875" style="6" customWidth="1"/>
    <col min="7186" max="7186" width="15" style="6" customWidth="1"/>
    <col min="7187" max="7425" width="9.109375" style="6"/>
    <col min="7426" max="7426" width="12.33203125" style="6" customWidth="1"/>
    <col min="7427" max="7427" width="13.5546875" style="6" customWidth="1"/>
    <col min="7428" max="7428" width="12.5546875" style="6" customWidth="1"/>
    <col min="7429" max="7429" width="13" style="6" customWidth="1"/>
    <col min="7430" max="7431" width="12.88671875" style="6" customWidth="1"/>
    <col min="7432" max="7432" width="14" style="6" customWidth="1"/>
    <col min="7433" max="7433" width="13.109375" style="6" customWidth="1"/>
    <col min="7434" max="7434" width="12.88671875" style="6" customWidth="1"/>
    <col min="7435" max="7435" width="12.109375" style="6" customWidth="1"/>
    <col min="7436" max="7437" width="0" style="6" hidden="1" customWidth="1"/>
    <col min="7438" max="7438" width="11.88671875" style="6" customWidth="1"/>
    <col min="7439" max="7439" width="14.33203125" style="6" customWidth="1"/>
    <col min="7440" max="7440" width="12.33203125" style="6" customWidth="1"/>
    <col min="7441" max="7441" width="13.88671875" style="6" customWidth="1"/>
    <col min="7442" max="7442" width="15" style="6" customWidth="1"/>
    <col min="7443" max="7681" width="9.109375" style="6"/>
    <col min="7682" max="7682" width="12.33203125" style="6" customWidth="1"/>
    <col min="7683" max="7683" width="13.5546875" style="6" customWidth="1"/>
    <col min="7684" max="7684" width="12.5546875" style="6" customWidth="1"/>
    <col min="7685" max="7685" width="13" style="6" customWidth="1"/>
    <col min="7686" max="7687" width="12.88671875" style="6" customWidth="1"/>
    <col min="7688" max="7688" width="14" style="6" customWidth="1"/>
    <col min="7689" max="7689" width="13.109375" style="6" customWidth="1"/>
    <col min="7690" max="7690" width="12.88671875" style="6" customWidth="1"/>
    <col min="7691" max="7691" width="12.109375" style="6" customWidth="1"/>
    <col min="7692" max="7693" width="0" style="6" hidden="1" customWidth="1"/>
    <col min="7694" max="7694" width="11.88671875" style="6" customWidth="1"/>
    <col min="7695" max="7695" width="14.33203125" style="6" customWidth="1"/>
    <col min="7696" max="7696" width="12.33203125" style="6" customWidth="1"/>
    <col min="7697" max="7697" width="13.88671875" style="6" customWidth="1"/>
    <col min="7698" max="7698" width="15" style="6" customWidth="1"/>
    <col min="7699" max="7937" width="9.109375" style="6"/>
    <col min="7938" max="7938" width="12.33203125" style="6" customWidth="1"/>
    <col min="7939" max="7939" width="13.5546875" style="6" customWidth="1"/>
    <col min="7940" max="7940" width="12.5546875" style="6" customWidth="1"/>
    <col min="7941" max="7941" width="13" style="6" customWidth="1"/>
    <col min="7942" max="7943" width="12.88671875" style="6" customWidth="1"/>
    <col min="7944" max="7944" width="14" style="6" customWidth="1"/>
    <col min="7945" max="7945" width="13.109375" style="6" customWidth="1"/>
    <col min="7946" max="7946" width="12.88671875" style="6" customWidth="1"/>
    <col min="7947" max="7947" width="12.109375" style="6" customWidth="1"/>
    <col min="7948" max="7949" width="0" style="6" hidden="1" customWidth="1"/>
    <col min="7950" max="7950" width="11.88671875" style="6" customWidth="1"/>
    <col min="7951" max="7951" width="14.33203125" style="6" customWidth="1"/>
    <col min="7952" max="7952" width="12.33203125" style="6" customWidth="1"/>
    <col min="7953" max="7953" width="13.88671875" style="6" customWidth="1"/>
    <col min="7954" max="7954" width="15" style="6" customWidth="1"/>
    <col min="7955" max="8193" width="9.109375" style="6"/>
    <col min="8194" max="8194" width="12.33203125" style="6" customWidth="1"/>
    <col min="8195" max="8195" width="13.5546875" style="6" customWidth="1"/>
    <col min="8196" max="8196" width="12.5546875" style="6" customWidth="1"/>
    <col min="8197" max="8197" width="13" style="6" customWidth="1"/>
    <col min="8198" max="8199" width="12.88671875" style="6" customWidth="1"/>
    <col min="8200" max="8200" width="14" style="6" customWidth="1"/>
    <col min="8201" max="8201" width="13.109375" style="6" customWidth="1"/>
    <col min="8202" max="8202" width="12.88671875" style="6" customWidth="1"/>
    <col min="8203" max="8203" width="12.109375" style="6" customWidth="1"/>
    <col min="8204" max="8205" width="0" style="6" hidden="1" customWidth="1"/>
    <col min="8206" max="8206" width="11.88671875" style="6" customWidth="1"/>
    <col min="8207" max="8207" width="14.33203125" style="6" customWidth="1"/>
    <col min="8208" max="8208" width="12.33203125" style="6" customWidth="1"/>
    <col min="8209" max="8209" width="13.88671875" style="6" customWidth="1"/>
    <col min="8210" max="8210" width="15" style="6" customWidth="1"/>
    <col min="8211" max="8449" width="9.109375" style="6"/>
    <col min="8450" max="8450" width="12.33203125" style="6" customWidth="1"/>
    <col min="8451" max="8451" width="13.5546875" style="6" customWidth="1"/>
    <col min="8452" max="8452" width="12.5546875" style="6" customWidth="1"/>
    <col min="8453" max="8453" width="13" style="6" customWidth="1"/>
    <col min="8454" max="8455" width="12.88671875" style="6" customWidth="1"/>
    <col min="8456" max="8456" width="14" style="6" customWidth="1"/>
    <col min="8457" max="8457" width="13.109375" style="6" customWidth="1"/>
    <col min="8458" max="8458" width="12.88671875" style="6" customWidth="1"/>
    <col min="8459" max="8459" width="12.109375" style="6" customWidth="1"/>
    <col min="8460" max="8461" width="0" style="6" hidden="1" customWidth="1"/>
    <col min="8462" max="8462" width="11.88671875" style="6" customWidth="1"/>
    <col min="8463" max="8463" width="14.33203125" style="6" customWidth="1"/>
    <col min="8464" max="8464" width="12.33203125" style="6" customWidth="1"/>
    <col min="8465" max="8465" width="13.88671875" style="6" customWidth="1"/>
    <col min="8466" max="8466" width="15" style="6" customWidth="1"/>
    <col min="8467" max="8705" width="9.109375" style="6"/>
    <col min="8706" max="8706" width="12.33203125" style="6" customWidth="1"/>
    <col min="8707" max="8707" width="13.5546875" style="6" customWidth="1"/>
    <col min="8708" max="8708" width="12.5546875" style="6" customWidth="1"/>
    <col min="8709" max="8709" width="13" style="6" customWidth="1"/>
    <col min="8710" max="8711" width="12.88671875" style="6" customWidth="1"/>
    <col min="8712" max="8712" width="14" style="6" customWidth="1"/>
    <col min="8713" max="8713" width="13.109375" style="6" customWidth="1"/>
    <col min="8714" max="8714" width="12.88671875" style="6" customWidth="1"/>
    <col min="8715" max="8715" width="12.109375" style="6" customWidth="1"/>
    <col min="8716" max="8717" width="0" style="6" hidden="1" customWidth="1"/>
    <col min="8718" max="8718" width="11.88671875" style="6" customWidth="1"/>
    <col min="8719" max="8719" width="14.33203125" style="6" customWidth="1"/>
    <col min="8720" max="8720" width="12.33203125" style="6" customWidth="1"/>
    <col min="8721" max="8721" width="13.88671875" style="6" customWidth="1"/>
    <col min="8722" max="8722" width="15" style="6" customWidth="1"/>
    <col min="8723" max="8961" width="9.109375" style="6"/>
    <col min="8962" max="8962" width="12.33203125" style="6" customWidth="1"/>
    <col min="8963" max="8963" width="13.5546875" style="6" customWidth="1"/>
    <col min="8964" max="8964" width="12.5546875" style="6" customWidth="1"/>
    <col min="8965" max="8965" width="13" style="6" customWidth="1"/>
    <col min="8966" max="8967" width="12.88671875" style="6" customWidth="1"/>
    <col min="8968" max="8968" width="14" style="6" customWidth="1"/>
    <col min="8969" max="8969" width="13.109375" style="6" customWidth="1"/>
    <col min="8970" max="8970" width="12.88671875" style="6" customWidth="1"/>
    <col min="8971" max="8971" width="12.109375" style="6" customWidth="1"/>
    <col min="8972" max="8973" width="0" style="6" hidden="1" customWidth="1"/>
    <col min="8974" max="8974" width="11.88671875" style="6" customWidth="1"/>
    <col min="8975" max="8975" width="14.33203125" style="6" customWidth="1"/>
    <col min="8976" max="8976" width="12.33203125" style="6" customWidth="1"/>
    <col min="8977" max="8977" width="13.88671875" style="6" customWidth="1"/>
    <col min="8978" max="8978" width="15" style="6" customWidth="1"/>
    <col min="8979" max="9217" width="9.109375" style="6"/>
    <col min="9218" max="9218" width="12.33203125" style="6" customWidth="1"/>
    <col min="9219" max="9219" width="13.5546875" style="6" customWidth="1"/>
    <col min="9220" max="9220" width="12.5546875" style="6" customWidth="1"/>
    <col min="9221" max="9221" width="13" style="6" customWidth="1"/>
    <col min="9222" max="9223" width="12.88671875" style="6" customWidth="1"/>
    <col min="9224" max="9224" width="14" style="6" customWidth="1"/>
    <col min="9225" max="9225" width="13.109375" style="6" customWidth="1"/>
    <col min="9226" max="9226" width="12.88671875" style="6" customWidth="1"/>
    <col min="9227" max="9227" width="12.109375" style="6" customWidth="1"/>
    <col min="9228" max="9229" width="0" style="6" hidden="1" customWidth="1"/>
    <col min="9230" max="9230" width="11.88671875" style="6" customWidth="1"/>
    <col min="9231" max="9231" width="14.33203125" style="6" customWidth="1"/>
    <col min="9232" max="9232" width="12.33203125" style="6" customWidth="1"/>
    <col min="9233" max="9233" width="13.88671875" style="6" customWidth="1"/>
    <col min="9234" max="9234" width="15" style="6" customWidth="1"/>
    <col min="9235" max="9473" width="9.109375" style="6"/>
    <col min="9474" max="9474" width="12.33203125" style="6" customWidth="1"/>
    <col min="9475" max="9475" width="13.5546875" style="6" customWidth="1"/>
    <col min="9476" max="9476" width="12.5546875" style="6" customWidth="1"/>
    <col min="9477" max="9477" width="13" style="6" customWidth="1"/>
    <col min="9478" max="9479" width="12.88671875" style="6" customWidth="1"/>
    <col min="9480" max="9480" width="14" style="6" customWidth="1"/>
    <col min="9481" max="9481" width="13.109375" style="6" customWidth="1"/>
    <col min="9482" max="9482" width="12.88671875" style="6" customWidth="1"/>
    <col min="9483" max="9483" width="12.109375" style="6" customWidth="1"/>
    <col min="9484" max="9485" width="0" style="6" hidden="1" customWidth="1"/>
    <col min="9486" max="9486" width="11.88671875" style="6" customWidth="1"/>
    <col min="9487" max="9487" width="14.33203125" style="6" customWidth="1"/>
    <col min="9488" max="9488" width="12.33203125" style="6" customWidth="1"/>
    <col min="9489" max="9489" width="13.88671875" style="6" customWidth="1"/>
    <col min="9490" max="9490" width="15" style="6" customWidth="1"/>
    <col min="9491" max="9729" width="9.109375" style="6"/>
    <col min="9730" max="9730" width="12.33203125" style="6" customWidth="1"/>
    <col min="9731" max="9731" width="13.5546875" style="6" customWidth="1"/>
    <col min="9732" max="9732" width="12.5546875" style="6" customWidth="1"/>
    <col min="9733" max="9733" width="13" style="6" customWidth="1"/>
    <col min="9734" max="9735" width="12.88671875" style="6" customWidth="1"/>
    <col min="9736" max="9736" width="14" style="6" customWidth="1"/>
    <col min="9737" max="9737" width="13.109375" style="6" customWidth="1"/>
    <col min="9738" max="9738" width="12.88671875" style="6" customWidth="1"/>
    <col min="9739" max="9739" width="12.109375" style="6" customWidth="1"/>
    <col min="9740" max="9741" width="0" style="6" hidden="1" customWidth="1"/>
    <col min="9742" max="9742" width="11.88671875" style="6" customWidth="1"/>
    <col min="9743" max="9743" width="14.33203125" style="6" customWidth="1"/>
    <col min="9744" max="9744" width="12.33203125" style="6" customWidth="1"/>
    <col min="9745" max="9745" width="13.88671875" style="6" customWidth="1"/>
    <col min="9746" max="9746" width="15" style="6" customWidth="1"/>
    <col min="9747" max="9985" width="9.109375" style="6"/>
    <col min="9986" max="9986" width="12.33203125" style="6" customWidth="1"/>
    <col min="9987" max="9987" width="13.5546875" style="6" customWidth="1"/>
    <col min="9988" max="9988" width="12.5546875" style="6" customWidth="1"/>
    <col min="9989" max="9989" width="13" style="6" customWidth="1"/>
    <col min="9990" max="9991" width="12.88671875" style="6" customWidth="1"/>
    <col min="9992" max="9992" width="14" style="6" customWidth="1"/>
    <col min="9993" max="9993" width="13.109375" style="6" customWidth="1"/>
    <col min="9994" max="9994" width="12.88671875" style="6" customWidth="1"/>
    <col min="9995" max="9995" width="12.109375" style="6" customWidth="1"/>
    <col min="9996" max="9997" width="0" style="6" hidden="1" customWidth="1"/>
    <col min="9998" max="9998" width="11.88671875" style="6" customWidth="1"/>
    <col min="9999" max="9999" width="14.33203125" style="6" customWidth="1"/>
    <col min="10000" max="10000" width="12.33203125" style="6" customWidth="1"/>
    <col min="10001" max="10001" width="13.88671875" style="6" customWidth="1"/>
    <col min="10002" max="10002" width="15" style="6" customWidth="1"/>
    <col min="10003" max="10241" width="9.109375" style="6"/>
    <col min="10242" max="10242" width="12.33203125" style="6" customWidth="1"/>
    <col min="10243" max="10243" width="13.5546875" style="6" customWidth="1"/>
    <col min="10244" max="10244" width="12.5546875" style="6" customWidth="1"/>
    <col min="10245" max="10245" width="13" style="6" customWidth="1"/>
    <col min="10246" max="10247" width="12.88671875" style="6" customWidth="1"/>
    <col min="10248" max="10248" width="14" style="6" customWidth="1"/>
    <col min="10249" max="10249" width="13.109375" style="6" customWidth="1"/>
    <col min="10250" max="10250" width="12.88671875" style="6" customWidth="1"/>
    <col min="10251" max="10251" width="12.109375" style="6" customWidth="1"/>
    <col min="10252" max="10253" width="0" style="6" hidden="1" customWidth="1"/>
    <col min="10254" max="10254" width="11.88671875" style="6" customWidth="1"/>
    <col min="10255" max="10255" width="14.33203125" style="6" customWidth="1"/>
    <col min="10256" max="10256" width="12.33203125" style="6" customWidth="1"/>
    <col min="10257" max="10257" width="13.88671875" style="6" customWidth="1"/>
    <col min="10258" max="10258" width="15" style="6" customWidth="1"/>
    <col min="10259" max="10497" width="9.109375" style="6"/>
    <col min="10498" max="10498" width="12.33203125" style="6" customWidth="1"/>
    <col min="10499" max="10499" width="13.5546875" style="6" customWidth="1"/>
    <col min="10500" max="10500" width="12.5546875" style="6" customWidth="1"/>
    <col min="10501" max="10501" width="13" style="6" customWidth="1"/>
    <col min="10502" max="10503" width="12.88671875" style="6" customWidth="1"/>
    <col min="10504" max="10504" width="14" style="6" customWidth="1"/>
    <col min="10505" max="10505" width="13.109375" style="6" customWidth="1"/>
    <col min="10506" max="10506" width="12.88671875" style="6" customWidth="1"/>
    <col min="10507" max="10507" width="12.109375" style="6" customWidth="1"/>
    <col min="10508" max="10509" width="0" style="6" hidden="1" customWidth="1"/>
    <col min="10510" max="10510" width="11.88671875" style="6" customWidth="1"/>
    <col min="10511" max="10511" width="14.33203125" style="6" customWidth="1"/>
    <col min="10512" max="10512" width="12.33203125" style="6" customWidth="1"/>
    <col min="10513" max="10513" width="13.88671875" style="6" customWidth="1"/>
    <col min="10514" max="10514" width="15" style="6" customWidth="1"/>
    <col min="10515" max="10753" width="9.109375" style="6"/>
    <col min="10754" max="10754" width="12.33203125" style="6" customWidth="1"/>
    <col min="10755" max="10755" width="13.5546875" style="6" customWidth="1"/>
    <col min="10756" max="10756" width="12.5546875" style="6" customWidth="1"/>
    <col min="10757" max="10757" width="13" style="6" customWidth="1"/>
    <col min="10758" max="10759" width="12.88671875" style="6" customWidth="1"/>
    <col min="10760" max="10760" width="14" style="6" customWidth="1"/>
    <col min="10761" max="10761" width="13.109375" style="6" customWidth="1"/>
    <col min="10762" max="10762" width="12.88671875" style="6" customWidth="1"/>
    <col min="10763" max="10763" width="12.109375" style="6" customWidth="1"/>
    <col min="10764" max="10765" width="0" style="6" hidden="1" customWidth="1"/>
    <col min="10766" max="10766" width="11.88671875" style="6" customWidth="1"/>
    <col min="10767" max="10767" width="14.33203125" style="6" customWidth="1"/>
    <col min="10768" max="10768" width="12.33203125" style="6" customWidth="1"/>
    <col min="10769" max="10769" width="13.88671875" style="6" customWidth="1"/>
    <col min="10770" max="10770" width="15" style="6" customWidth="1"/>
    <col min="10771" max="11009" width="9.109375" style="6"/>
    <col min="11010" max="11010" width="12.33203125" style="6" customWidth="1"/>
    <col min="11011" max="11011" width="13.5546875" style="6" customWidth="1"/>
    <col min="11012" max="11012" width="12.5546875" style="6" customWidth="1"/>
    <col min="11013" max="11013" width="13" style="6" customWidth="1"/>
    <col min="11014" max="11015" width="12.88671875" style="6" customWidth="1"/>
    <col min="11016" max="11016" width="14" style="6" customWidth="1"/>
    <col min="11017" max="11017" width="13.109375" style="6" customWidth="1"/>
    <col min="11018" max="11018" width="12.88671875" style="6" customWidth="1"/>
    <col min="11019" max="11019" width="12.109375" style="6" customWidth="1"/>
    <col min="11020" max="11021" width="0" style="6" hidden="1" customWidth="1"/>
    <col min="11022" max="11022" width="11.88671875" style="6" customWidth="1"/>
    <col min="11023" max="11023" width="14.33203125" style="6" customWidth="1"/>
    <col min="11024" max="11024" width="12.33203125" style="6" customWidth="1"/>
    <col min="11025" max="11025" width="13.88671875" style="6" customWidth="1"/>
    <col min="11026" max="11026" width="15" style="6" customWidth="1"/>
    <col min="11027" max="11265" width="9.109375" style="6"/>
    <col min="11266" max="11266" width="12.33203125" style="6" customWidth="1"/>
    <col min="11267" max="11267" width="13.5546875" style="6" customWidth="1"/>
    <col min="11268" max="11268" width="12.5546875" style="6" customWidth="1"/>
    <col min="11269" max="11269" width="13" style="6" customWidth="1"/>
    <col min="11270" max="11271" width="12.88671875" style="6" customWidth="1"/>
    <col min="11272" max="11272" width="14" style="6" customWidth="1"/>
    <col min="11273" max="11273" width="13.109375" style="6" customWidth="1"/>
    <col min="11274" max="11274" width="12.88671875" style="6" customWidth="1"/>
    <col min="11275" max="11275" width="12.109375" style="6" customWidth="1"/>
    <col min="11276" max="11277" width="0" style="6" hidden="1" customWidth="1"/>
    <col min="11278" max="11278" width="11.88671875" style="6" customWidth="1"/>
    <col min="11279" max="11279" width="14.33203125" style="6" customWidth="1"/>
    <col min="11280" max="11280" width="12.33203125" style="6" customWidth="1"/>
    <col min="11281" max="11281" width="13.88671875" style="6" customWidth="1"/>
    <col min="11282" max="11282" width="15" style="6" customWidth="1"/>
    <col min="11283" max="11521" width="9.109375" style="6"/>
    <col min="11522" max="11522" width="12.33203125" style="6" customWidth="1"/>
    <col min="11523" max="11523" width="13.5546875" style="6" customWidth="1"/>
    <col min="11524" max="11524" width="12.5546875" style="6" customWidth="1"/>
    <col min="11525" max="11525" width="13" style="6" customWidth="1"/>
    <col min="11526" max="11527" width="12.88671875" style="6" customWidth="1"/>
    <col min="11528" max="11528" width="14" style="6" customWidth="1"/>
    <col min="11529" max="11529" width="13.109375" style="6" customWidth="1"/>
    <col min="11530" max="11530" width="12.88671875" style="6" customWidth="1"/>
    <col min="11531" max="11531" width="12.109375" style="6" customWidth="1"/>
    <col min="11532" max="11533" width="0" style="6" hidden="1" customWidth="1"/>
    <col min="11534" max="11534" width="11.88671875" style="6" customWidth="1"/>
    <col min="11535" max="11535" width="14.33203125" style="6" customWidth="1"/>
    <col min="11536" max="11536" width="12.33203125" style="6" customWidth="1"/>
    <col min="11537" max="11537" width="13.88671875" style="6" customWidth="1"/>
    <col min="11538" max="11538" width="15" style="6" customWidth="1"/>
    <col min="11539" max="11777" width="9.109375" style="6"/>
    <col min="11778" max="11778" width="12.33203125" style="6" customWidth="1"/>
    <col min="11779" max="11779" width="13.5546875" style="6" customWidth="1"/>
    <col min="11780" max="11780" width="12.5546875" style="6" customWidth="1"/>
    <col min="11781" max="11781" width="13" style="6" customWidth="1"/>
    <col min="11782" max="11783" width="12.88671875" style="6" customWidth="1"/>
    <col min="11784" max="11784" width="14" style="6" customWidth="1"/>
    <col min="11785" max="11785" width="13.109375" style="6" customWidth="1"/>
    <col min="11786" max="11786" width="12.88671875" style="6" customWidth="1"/>
    <col min="11787" max="11787" width="12.109375" style="6" customWidth="1"/>
    <col min="11788" max="11789" width="0" style="6" hidden="1" customWidth="1"/>
    <col min="11790" max="11790" width="11.88671875" style="6" customWidth="1"/>
    <col min="11791" max="11791" width="14.33203125" style="6" customWidth="1"/>
    <col min="11792" max="11792" width="12.33203125" style="6" customWidth="1"/>
    <col min="11793" max="11793" width="13.88671875" style="6" customWidth="1"/>
    <col min="11794" max="11794" width="15" style="6" customWidth="1"/>
    <col min="11795" max="12033" width="9.109375" style="6"/>
    <col min="12034" max="12034" width="12.33203125" style="6" customWidth="1"/>
    <col min="12035" max="12035" width="13.5546875" style="6" customWidth="1"/>
    <col min="12036" max="12036" width="12.5546875" style="6" customWidth="1"/>
    <col min="12037" max="12037" width="13" style="6" customWidth="1"/>
    <col min="12038" max="12039" width="12.88671875" style="6" customWidth="1"/>
    <col min="12040" max="12040" width="14" style="6" customWidth="1"/>
    <col min="12041" max="12041" width="13.109375" style="6" customWidth="1"/>
    <col min="12042" max="12042" width="12.88671875" style="6" customWidth="1"/>
    <col min="12043" max="12043" width="12.109375" style="6" customWidth="1"/>
    <col min="12044" max="12045" width="0" style="6" hidden="1" customWidth="1"/>
    <col min="12046" max="12046" width="11.88671875" style="6" customWidth="1"/>
    <col min="12047" max="12047" width="14.33203125" style="6" customWidth="1"/>
    <col min="12048" max="12048" width="12.33203125" style="6" customWidth="1"/>
    <col min="12049" max="12049" width="13.88671875" style="6" customWidth="1"/>
    <col min="12050" max="12050" width="15" style="6" customWidth="1"/>
    <col min="12051" max="12289" width="9.109375" style="6"/>
    <col min="12290" max="12290" width="12.33203125" style="6" customWidth="1"/>
    <col min="12291" max="12291" width="13.5546875" style="6" customWidth="1"/>
    <col min="12292" max="12292" width="12.5546875" style="6" customWidth="1"/>
    <col min="12293" max="12293" width="13" style="6" customWidth="1"/>
    <col min="12294" max="12295" width="12.88671875" style="6" customWidth="1"/>
    <col min="12296" max="12296" width="14" style="6" customWidth="1"/>
    <col min="12297" max="12297" width="13.109375" style="6" customWidth="1"/>
    <col min="12298" max="12298" width="12.88671875" style="6" customWidth="1"/>
    <col min="12299" max="12299" width="12.109375" style="6" customWidth="1"/>
    <col min="12300" max="12301" width="0" style="6" hidden="1" customWidth="1"/>
    <col min="12302" max="12302" width="11.88671875" style="6" customWidth="1"/>
    <col min="12303" max="12303" width="14.33203125" style="6" customWidth="1"/>
    <col min="12304" max="12304" width="12.33203125" style="6" customWidth="1"/>
    <col min="12305" max="12305" width="13.88671875" style="6" customWidth="1"/>
    <col min="12306" max="12306" width="15" style="6" customWidth="1"/>
    <col min="12307" max="12545" width="9.109375" style="6"/>
    <col min="12546" max="12546" width="12.33203125" style="6" customWidth="1"/>
    <col min="12547" max="12547" width="13.5546875" style="6" customWidth="1"/>
    <col min="12548" max="12548" width="12.5546875" style="6" customWidth="1"/>
    <col min="12549" max="12549" width="13" style="6" customWidth="1"/>
    <col min="12550" max="12551" width="12.88671875" style="6" customWidth="1"/>
    <col min="12552" max="12552" width="14" style="6" customWidth="1"/>
    <col min="12553" max="12553" width="13.109375" style="6" customWidth="1"/>
    <col min="12554" max="12554" width="12.88671875" style="6" customWidth="1"/>
    <col min="12555" max="12555" width="12.109375" style="6" customWidth="1"/>
    <col min="12556" max="12557" width="0" style="6" hidden="1" customWidth="1"/>
    <col min="12558" max="12558" width="11.88671875" style="6" customWidth="1"/>
    <col min="12559" max="12559" width="14.33203125" style="6" customWidth="1"/>
    <col min="12560" max="12560" width="12.33203125" style="6" customWidth="1"/>
    <col min="12561" max="12561" width="13.88671875" style="6" customWidth="1"/>
    <col min="12562" max="12562" width="15" style="6" customWidth="1"/>
    <col min="12563" max="12801" width="9.109375" style="6"/>
    <col min="12802" max="12802" width="12.33203125" style="6" customWidth="1"/>
    <col min="12803" max="12803" width="13.5546875" style="6" customWidth="1"/>
    <col min="12804" max="12804" width="12.5546875" style="6" customWidth="1"/>
    <col min="12805" max="12805" width="13" style="6" customWidth="1"/>
    <col min="12806" max="12807" width="12.88671875" style="6" customWidth="1"/>
    <col min="12808" max="12808" width="14" style="6" customWidth="1"/>
    <col min="12809" max="12809" width="13.109375" style="6" customWidth="1"/>
    <col min="12810" max="12810" width="12.88671875" style="6" customWidth="1"/>
    <col min="12811" max="12811" width="12.109375" style="6" customWidth="1"/>
    <col min="12812" max="12813" width="0" style="6" hidden="1" customWidth="1"/>
    <col min="12814" max="12814" width="11.88671875" style="6" customWidth="1"/>
    <col min="12815" max="12815" width="14.33203125" style="6" customWidth="1"/>
    <col min="12816" max="12816" width="12.33203125" style="6" customWidth="1"/>
    <col min="12817" max="12817" width="13.88671875" style="6" customWidth="1"/>
    <col min="12818" max="12818" width="15" style="6" customWidth="1"/>
    <col min="12819" max="13057" width="9.109375" style="6"/>
    <col min="13058" max="13058" width="12.33203125" style="6" customWidth="1"/>
    <col min="13059" max="13059" width="13.5546875" style="6" customWidth="1"/>
    <col min="13060" max="13060" width="12.5546875" style="6" customWidth="1"/>
    <col min="13061" max="13061" width="13" style="6" customWidth="1"/>
    <col min="13062" max="13063" width="12.88671875" style="6" customWidth="1"/>
    <col min="13064" max="13064" width="14" style="6" customWidth="1"/>
    <col min="13065" max="13065" width="13.109375" style="6" customWidth="1"/>
    <col min="13066" max="13066" width="12.88671875" style="6" customWidth="1"/>
    <col min="13067" max="13067" width="12.109375" style="6" customWidth="1"/>
    <col min="13068" max="13069" width="0" style="6" hidden="1" customWidth="1"/>
    <col min="13070" max="13070" width="11.88671875" style="6" customWidth="1"/>
    <col min="13071" max="13071" width="14.33203125" style="6" customWidth="1"/>
    <col min="13072" max="13072" width="12.33203125" style="6" customWidth="1"/>
    <col min="13073" max="13073" width="13.88671875" style="6" customWidth="1"/>
    <col min="13074" max="13074" width="15" style="6" customWidth="1"/>
    <col min="13075" max="13313" width="9.109375" style="6"/>
    <col min="13314" max="13314" width="12.33203125" style="6" customWidth="1"/>
    <col min="13315" max="13315" width="13.5546875" style="6" customWidth="1"/>
    <col min="13316" max="13316" width="12.5546875" style="6" customWidth="1"/>
    <col min="13317" max="13317" width="13" style="6" customWidth="1"/>
    <col min="13318" max="13319" width="12.88671875" style="6" customWidth="1"/>
    <col min="13320" max="13320" width="14" style="6" customWidth="1"/>
    <col min="13321" max="13321" width="13.109375" style="6" customWidth="1"/>
    <col min="13322" max="13322" width="12.88671875" style="6" customWidth="1"/>
    <col min="13323" max="13323" width="12.109375" style="6" customWidth="1"/>
    <col min="13324" max="13325" width="0" style="6" hidden="1" customWidth="1"/>
    <col min="13326" max="13326" width="11.88671875" style="6" customWidth="1"/>
    <col min="13327" max="13327" width="14.33203125" style="6" customWidth="1"/>
    <col min="13328" max="13328" width="12.33203125" style="6" customWidth="1"/>
    <col min="13329" max="13329" width="13.88671875" style="6" customWidth="1"/>
    <col min="13330" max="13330" width="15" style="6" customWidth="1"/>
    <col min="13331" max="13569" width="9.109375" style="6"/>
    <col min="13570" max="13570" width="12.33203125" style="6" customWidth="1"/>
    <col min="13571" max="13571" width="13.5546875" style="6" customWidth="1"/>
    <col min="13572" max="13572" width="12.5546875" style="6" customWidth="1"/>
    <col min="13573" max="13573" width="13" style="6" customWidth="1"/>
    <col min="13574" max="13575" width="12.88671875" style="6" customWidth="1"/>
    <col min="13576" max="13576" width="14" style="6" customWidth="1"/>
    <col min="13577" max="13577" width="13.109375" style="6" customWidth="1"/>
    <col min="13578" max="13578" width="12.88671875" style="6" customWidth="1"/>
    <col min="13579" max="13579" width="12.109375" style="6" customWidth="1"/>
    <col min="13580" max="13581" width="0" style="6" hidden="1" customWidth="1"/>
    <col min="13582" max="13582" width="11.88671875" style="6" customWidth="1"/>
    <col min="13583" max="13583" width="14.33203125" style="6" customWidth="1"/>
    <col min="13584" max="13584" width="12.33203125" style="6" customWidth="1"/>
    <col min="13585" max="13585" width="13.88671875" style="6" customWidth="1"/>
    <col min="13586" max="13586" width="15" style="6" customWidth="1"/>
    <col min="13587" max="13825" width="9.109375" style="6"/>
    <col min="13826" max="13826" width="12.33203125" style="6" customWidth="1"/>
    <col min="13827" max="13827" width="13.5546875" style="6" customWidth="1"/>
    <col min="13828" max="13828" width="12.5546875" style="6" customWidth="1"/>
    <col min="13829" max="13829" width="13" style="6" customWidth="1"/>
    <col min="13830" max="13831" width="12.88671875" style="6" customWidth="1"/>
    <col min="13832" max="13832" width="14" style="6" customWidth="1"/>
    <col min="13833" max="13833" width="13.109375" style="6" customWidth="1"/>
    <col min="13834" max="13834" width="12.88671875" style="6" customWidth="1"/>
    <col min="13835" max="13835" width="12.109375" style="6" customWidth="1"/>
    <col min="13836" max="13837" width="0" style="6" hidden="1" customWidth="1"/>
    <col min="13838" max="13838" width="11.88671875" style="6" customWidth="1"/>
    <col min="13839" max="13839" width="14.33203125" style="6" customWidth="1"/>
    <col min="13840" max="13840" width="12.33203125" style="6" customWidth="1"/>
    <col min="13841" max="13841" width="13.88671875" style="6" customWidth="1"/>
    <col min="13842" max="13842" width="15" style="6" customWidth="1"/>
    <col min="13843" max="14081" width="9.109375" style="6"/>
    <col min="14082" max="14082" width="12.33203125" style="6" customWidth="1"/>
    <col min="14083" max="14083" width="13.5546875" style="6" customWidth="1"/>
    <col min="14084" max="14084" width="12.5546875" style="6" customWidth="1"/>
    <col min="14085" max="14085" width="13" style="6" customWidth="1"/>
    <col min="14086" max="14087" width="12.88671875" style="6" customWidth="1"/>
    <col min="14088" max="14088" width="14" style="6" customWidth="1"/>
    <col min="14089" max="14089" width="13.109375" style="6" customWidth="1"/>
    <col min="14090" max="14090" width="12.88671875" style="6" customWidth="1"/>
    <col min="14091" max="14091" width="12.109375" style="6" customWidth="1"/>
    <col min="14092" max="14093" width="0" style="6" hidden="1" customWidth="1"/>
    <col min="14094" max="14094" width="11.88671875" style="6" customWidth="1"/>
    <col min="14095" max="14095" width="14.33203125" style="6" customWidth="1"/>
    <col min="14096" max="14096" width="12.33203125" style="6" customWidth="1"/>
    <col min="14097" max="14097" width="13.88671875" style="6" customWidth="1"/>
    <col min="14098" max="14098" width="15" style="6" customWidth="1"/>
    <col min="14099" max="14337" width="9.109375" style="6"/>
    <col min="14338" max="14338" width="12.33203125" style="6" customWidth="1"/>
    <col min="14339" max="14339" width="13.5546875" style="6" customWidth="1"/>
    <col min="14340" max="14340" width="12.5546875" style="6" customWidth="1"/>
    <col min="14341" max="14341" width="13" style="6" customWidth="1"/>
    <col min="14342" max="14343" width="12.88671875" style="6" customWidth="1"/>
    <col min="14344" max="14344" width="14" style="6" customWidth="1"/>
    <col min="14345" max="14345" width="13.109375" style="6" customWidth="1"/>
    <col min="14346" max="14346" width="12.88671875" style="6" customWidth="1"/>
    <col min="14347" max="14347" width="12.109375" style="6" customWidth="1"/>
    <col min="14348" max="14349" width="0" style="6" hidden="1" customWidth="1"/>
    <col min="14350" max="14350" width="11.88671875" style="6" customWidth="1"/>
    <col min="14351" max="14351" width="14.33203125" style="6" customWidth="1"/>
    <col min="14352" max="14352" width="12.33203125" style="6" customWidth="1"/>
    <col min="14353" max="14353" width="13.88671875" style="6" customWidth="1"/>
    <col min="14354" max="14354" width="15" style="6" customWidth="1"/>
    <col min="14355" max="14593" width="9.109375" style="6"/>
    <col min="14594" max="14594" width="12.33203125" style="6" customWidth="1"/>
    <col min="14595" max="14595" width="13.5546875" style="6" customWidth="1"/>
    <col min="14596" max="14596" width="12.5546875" style="6" customWidth="1"/>
    <col min="14597" max="14597" width="13" style="6" customWidth="1"/>
    <col min="14598" max="14599" width="12.88671875" style="6" customWidth="1"/>
    <col min="14600" max="14600" width="14" style="6" customWidth="1"/>
    <col min="14601" max="14601" width="13.109375" style="6" customWidth="1"/>
    <col min="14602" max="14602" width="12.88671875" style="6" customWidth="1"/>
    <col min="14603" max="14603" width="12.109375" style="6" customWidth="1"/>
    <col min="14604" max="14605" width="0" style="6" hidden="1" customWidth="1"/>
    <col min="14606" max="14606" width="11.88671875" style="6" customWidth="1"/>
    <col min="14607" max="14607" width="14.33203125" style="6" customWidth="1"/>
    <col min="14608" max="14608" width="12.33203125" style="6" customWidth="1"/>
    <col min="14609" max="14609" width="13.88671875" style="6" customWidth="1"/>
    <col min="14610" max="14610" width="15" style="6" customWidth="1"/>
    <col min="14611" max="14849" width="9.109375" style="6"/>
    <col min="14850" max="14850" width="12.33203125" style="6" customWidth="1"/>
    <col min="14851" max="14851" width="13.5546875" style="6" customWidth="1"/>
    <col min="14852" max="14852" width="12.5546875" style="6" customWidth="1"/>
    <col min="14853" max="14853" width="13" style="6" customWidth="1"/>
    <col min="14854" max="14855" width="12.88671875" style="6" customWidth="1"/>
    <col min="14856" max="14856" width="14" style="6" customWidth="1"/>
    <col min="14857" max="14857" width="13.109375" style="6" customWidth="1"/>
    <col min="14858" max="14858" width="12.88671875" style="6" customWidth="1"/>
    <col min="14859" max="14859" width="12.109375" style="6" customWidth="1"/>
    <col min="14860" max="14861" width="0" style="6" hidden="1" customWidth="1"/>
    <col min="14862" max="14862" width="11.88671875" style="6" customWidth="1"/>
    <col min="14863" max="14863" width="14.33203125" style="6" customWidth="1"/>
    <col min="14864" max="14864" width="12.33203125" style="6" customWidth="1"/>
    <col min="14865" max="14865" width="13.88671875" style="6" customWidth="1"/>
    <col min="14866" max="14866" width="15" style="6" customWidth="1"/>
    <col min="14867" max="15105" width="9.109375" style="6"/>
    <col min="15106" max="15106" width="12.33203125" style="6" customWidth="1"/>
    <col min="15107" max="15107" width="13.5546875" style="6" customWidth="1"/>
    <col min="15108" max="15108" width="12.5546875" style="6" customWidth="1"/>
    <col min="15109" max="15109" width="13" style="6" customWidth="1"/>
    <col min="15110" max="15111" width="12.88671875" style="6" customWidth="1"/>
    <col min="15112" max="15112" width="14" style="6" customWidth="1"/>
    <col min="15113" max="15113" width="13.109375" style="6" customWidth="1"/>
    <col min="15114" max="15114" width="12.88671875" style="6" customWidth="1"/>
    <col min="15115" max="15115" width="12.109375" style="6" customWidth="1"/>
    <col min="15116" max="15117" width="0" style="6" hidden="1" customWidth="1"/>
    <col min="15118" max="15118" width="11.88671875" style="6" customWidth="1"/>
    <col min="15119" max="15119" width="14.33203125" style="6" customWidth="1"/>
    <col min="15120" max="15120" width="12.33203125" style="6" customWidth="1"/>
    <col min="15121" max="15121" width="13.88671875" style="6" customWidth="1"/>
    <col min="15122" max="15122" width="15" style="6" customWidth="1"/>
    <col min="15123" max="15361" width="9.109375" style="6"/>
    <col min="15362" max="15362" width="12.33203125" style="6" customWidth="1"/>
    <col min="15363" max="15363" width="13.5546875" style="6" customWidth="1"/>
    <col min="15364" max="15364" width="12.5546875" style="6" customWidth="1"/>
    <col min="15365" max="15365" width="13" style="6" customWidth="1"/>
    <col min="15366" max="15367" width="12.88671875" style="6" customWidth="1"/>
    <col min="15368" max="15368" width="14" style="6" customWidth="1"/>
    <col min="15369" max="15369" width="13.109375" style="6" customWidth="1"/>
    <col min="15370" max="15370" width="12.88671875" style="6" customWidth="1"/>
    <col min="15371" max="15371" width="12.109375" style="6" customWidth="1"/>
    <col min="15372" max="15373" width="0" style="6" hidden="1" customWidth="1"/>
    <col min="15374" max="15374" width="11.88671875" style="6" customWidth="1"/>
    <col min="15375" max="15375" width="14.33203125" style="6" customWidth="1"/>
    <col min="15376" max="15376" width="12.33203125" style="6" customWidth="1"/>
    <col min="15377" max="15377" width="13.88671875" style="6" customWidth="1"/>
    <col min="15378" max="15378" width="15" style="6" customWidth="1"/>
    <col min="15379" max="15617" width="9.109375" style="6"/>
    <col min="15618" max="15618" width="12.33203125" style="6" customWidth="1"/>
    <col min="15619" max="15619" width="13.5546875" style="6" customWidth="1"/>
    <col min="15620" max="15620" width="12.5546875" style="6" customWidth="1"/>
    <col min="15621" max="15621" width="13" style="6" customWidth="1"/>
    <col min="15622" max="15623" width="12.88671875" style="6" customWidth="1"/>
    <col min="15624" max="15624" width="14" style="6" customWidth="1"/>
    <col min="15625" max="15625" width="13.109375" style="6" customWidth="1"/>
    <col min="15626" max="15626" width="12.88671875" style="6" customWidth="1"/>
    <col min="15627" max="15627" width="12.109375" style="6" customWidth="1"/>
    <col min="15628" max="15629" width="0" style="6" hidden="1" customWidth="1"/>
    <col min="15630" max="15630" width="11.88671875" style="6" customWidth="1"/>
    <col min="15631" max="15631" width="14.33203125" style="6" customWidth="1"/>
    <col min="15632" max="15632" width="12.33203125" style="6" customWidth="1"/>
    <col min="15633" max="15633" width="13.88671875" style="6" customWidth="1"/>
    <col min="15634" max="15634" width="15" style="6" customWidth="1"/>
    <col min="15635" max="15873" width="9.109375" style="6"/>
    <col min="15874" max="15874" width="12.33203125" style="6" customWidth="1"/>
    <col min="15875" max="15875" width="13.5546875" style="6" customWidth="1"/>
    <col min="15876" max="15876" width="12.5546875" style="6" customWidth="1"/>
    <col min="15877" max="15877" width="13" style="6" customWidth="1"/>
    <col min="15878" max="15879" width="12.88671875" style="6" customWidth="1"/>
    <col min="15880" max="15880" width="14" style="6" customWidth="1"/>
    <col min="15881" max="15881" width="13.109375" style="6" customWidth="1"/>
    <col min="15882" max="15882" width="12.88671875" style="6" customWidth="1"/>
    <col min="15883" max="15883" width="12.109375" style="6" customWidth="1"/>
    <col min="15884" max="15885" width="0" style="6" hidden="1" customWidth="1"/>
    <col min="15886" max="15886" width="11.88671875" style="6" customWidth="1"/>
    <col min="15887" max="15887" width="14.33203125" style="6" customWidth="1"/>
    <col min="15888" max="15888" width="12.33203125" style="6" customWidth="1"/>
    <col min="15889" max="15889" width="13.88671875" style="6" customWidth="1"/>
    <col min="15890" max="15890" width="15" style="6" customWidth="1"/>
    <col min="15891" max="16129" width="9.109375" style="6"/>
    <col min="16130" max="16130" width="12.33203125" style="6" customWidth="1"/>
    <col min="16131" max="16131" width="13.5546875" style="6" customWidth="1"/>
    <col min="16132" max="16132" width="12.5546875" style="6" customWidth="1"/>
    <col min="16133" max="16133" width="13" style="6" customWidth="1"/>
    <col min="16134" max="16135" width="12.88671875" style="6" customWidth="1"/>
    <col min="16136" max="16136" width="14" style="6" customWidth="1"/>
    <col min="16137" max="16137" width="13.109375" style="6" customWidth="1"/>
    <col min="16138" max="16138" width="12.88671875" style="6" customWidth="1"/>
    <col min="16139" max="16139" width="12.109375" style="6" customWidth="1"/>
    <col min="16140" max="16141" width="0" style="6" hidden="1" customWidth="1"/>
    <col min="16142" max="16142" width="11.88671875" style="6" customWidth="1"/>
    <col min="16143" max="16143" width="14.33203125" style="6" customWidth="1"/>
    <col min="16144" max="16144" width="12.33203125" style="6" customWidth="1"/>
    <col min="16145" max="16145" width="13.88671875" style="6" customWidth="1"/>
    <col min="16146" max="16146" width="15" style="6" customWidth="1"/>
    <col min="16147" max="16384" width="9.109375" style="6"/>
  </cols>
  <sheetData>
    <row r="1" spans="2:17" ht="17.399999999999999" x14ac:dyDescent="0.3">
      <c r="B1" s="5" t="s">
        <v>14</v>
      </c>
      <c r="H1" s="7"/>
      <c r="I1" s="5" t="s">
        <v>14</v>
      </c>
      <c r="Q1" s="7"/>
    </row>
    <row r="2" spans="2:17" ht="15" x14ac:dyDescent="0.25">
      <c r="B2" s="6" t="s">
        <v>1309</v>
      </c>
      <c r="H2" s="7"/>
      <c r="I2" s="6" t="s">
        <v>1309</v>
      </c>
      <c r="Q2" s="7"/>
    </row>
    <row r="3" spans="2:17" x14ac:dyDescent="0.25">
      <c r="B3" s="6" t="s">
        <v>51</v>
      </c>
      <c r="H3" s="8"/>
      <c r="I3" s="6" t="s">
        <v>51</v>
      </c>
      <c r="Q3" s="8"/>
    </row>
    <row r="4" spans="2:17" x14ac:dyDescent="0.25">
      <c r="B4" s="15"/>
      <c r="H4" s="8"/>
      <c r="I4" s="15"/>
      <c r="Q4" s="8"/>
    </row>
    <row r="5" spans="2:17" x14ac:dyDescent="0.25">
      <c r="B5" s="15"/>
      <c r="H5" s="8"/>
      <c r="I5" s="15"/>
      <c r="Q5" s="8"/>
    </row>
    <row r="8" spans="2:17" x14ac:dyDescent="0.25">
      <c r="B8" s="15" t="s">
        <v>63</v>
      </c>
      <c r="I8" s="15" t="s">
        <v>63</v>
      </c>
    </row>
    <row r="9" spans="2:17" x14ac:dyDescent="0.25">
      <c r="B9" s="20" t="s">
        <v>64</v>
      </c>
      <c r="E9" s="259">
        <v>1000</v>
      </c>
      <c r="I9" s="20" t="s">
        <v>64</v>
      </c>
      <c r="L9" s="259">
        <v>1000</v>
      </c>
      <c r="O9" s="259">
        <f t="shared" ref="O9:O15" si="0">E9</f>
        <v>1000</v>
      </c>
    </row>
    <row r="10" spans="2:17" x14ac:dyDescent="0.25">
      <c r="B10" s="20" t="s">
        <v>65</v>
      </c>
      <c r="E10" s="6">
        <v>15</v>
      </c>
      <c r="I10" s="20" t="s">
        <v>65</v>
      </c>
      <c r="L10" s="6">
        <v>30</v>
      </c>
      <c r="O10" s="6">
        <f t="shared" si="0"/>
        <v>15</v>
      </c>
    </row>
    <row r="11" spans="2:17" x14ac:dyDescent="0.25">
      <c r="B11" s="20" t="s">
        <v>66</v>
      </c>
      <c r="E11" s="6">
        <v>15</v>
      </c>
      <c r="I11" s="20" t="s">
        <v>66</v>
      </c>
      <c r="L11" s="6">
        <v>20</v>
      </c>
      <c r="O11" s="6">
        <f t="shared" si="0"/>
        <v>15</v>
      </c>
    </row>
    <row r="12" spans="2:17" x14ac:dyDescent="0.25">
      <c r="B12" s="20" t="s">
        <v>67</v>
      </c>
      <c r="E12" s="260">
        <f>'LG&amp;E-G AMI WACOC-Tax Table'!F11</f>
        <v>0.2495</v>
      </c>
      <c r="I12" s="20" t="s">
        <v>67</v>
      </c>
      <c r="L12" s="261">
        <v>0.37602808360000001</v>
      </c>
      <c r="O12" s="260">
        <f t="shared" si="0"/>
        <v>0.2495</v>
      </c>
    </row>
    <row r="13" spans="2:17" x14ac:dyDescent="0.25">
      <c r="B13" s="20" t="s">
        <v>68</v>
      </c>
      <c r="E13" s="260">
        <v>0</v>
      </c>
      <c r="I13" s="20" t="s">
        <v>68</v>
      </c>
      <c r="L13" s="260">
        <v>0</v>
      </c>
      <c r="O13" s="260">
        <f t="shared" si="0"/>
        <v>0</v>
      </c>
    </row>
    <row r="14" spans="2:17" x14ac:dyDescent="0.25">
      <c r="B14" s="20" t="s">
        <v>69</v>
      </c>
      <c r="E14" s="6">
        <v>15</v>
      </c>
      <c r="I14" s="20" t="s">
        <v>69</v>
      </c>
      <c r="L14" s="6">
        <v>35</v>
      </c>
      <c r="O14" s="6">
        <f t="shared" si="0"/>
        <v>15</v>
      </c>
    </row>
    <row r="15" spans="2:17" x14ac:dyDescent="0.25">
      <c r="B15" s="20" t="s">
        <v>70</v>
      </c>
      <c r="E15" s="260">
        <v>0</v>
      </c>
      <c r="I15" s="20" t="s">
        <v>70</v>
      </c>
      <c r="L15" s="260">
        <v>0</v>
      </c>
      <c r="O15" s="260">
        <f t="shared" si="0"/>
        <v>0</v>
      </c>
    </row>
    <row r="16" spans="2:17" x14ac:dyDescent="0.25">
      <c r="B16" s="20"/>
      <c r="E16" s="260"/>
      <c r="I16" s="20"/>
      <c r="L16" s="260"/>
      <c r="O16" s="260"/>
    </row>
    <row r="18" spans="1:20" x14ac:dyDescent="0.25">
      <c r="B18" s="15" t="s">
        <v>71</v>
      </c>
      <c r="I18" s="15" t="s">
        <v>71</v>
      </c>
    </row>
    <row r="19" spans="1:20" x14ac:dyDescent="0.25">
      <c r="B19" s="20" t="s">
        <v>72</v>
      </c>
      <c r="E19" s="21">
        <f>Q72</f>
        <v>1043.4024826321292</v>
      </c>
      <c r="I19" s="20" t="s">
        <v>72</v>
      </c>
      <c r="L19" s="21">
        <f>X72</f>
        <v>0</v>
      </c>
      <c r="O19" s="21">
        <f>E19</f>
        <v>1043.4024826321292</v>
      </c>
    </row>
    <row r="20" spans="1:20" x14ac:dyDescent="0.25">
      <c r="B20" s="20" t="s">
        <v>73</v>
      </c>
      <c r="E20" s="22">
        <f>PMT('LG&amp;E-G AMI WACOC-Tax Table'!E14,E14,Q72)*-1</f>
        <v>122.77926872738588</v>
      </c>
      <c r="I20" s="20" t="s">
        <v>73</v>
      </c>
      <c r="L20" s="22">
        <f>PMT('LG&amp;E-G AMI WACOC-Tax Table'!L14,L14,X72)*-1</f>
        <v>0</v>
      </c>
      <c r="O20" s="22">
        <f>E20</f>
        <v>122.77926872738588</v>
      </c>
    </row>
    <row r="21" spans="1:20" x14ac:dyDescent="0.25">
      <c r="B21" s="20" t="s">
        <v>74</v>
      </c>
      <c r="E21" s="260">
        <f>E20/E9</f>
        <v>0.12277926872738588</v>
      </c>
      <c r="I21" s="20" t="s">
        <v>74</v>
      </c>
      <c r="L21" s="260">
        <f>L20/L9</f>
        <v>0</v>
      </c>
      <c r="O21" s="260">
        <f>E21</f>
        <v>0.12277926872738588</v>
      </c>
    </row>
    <row r="22" spans="1:20" x14ac:dyDescent="0.25">
      <c r="B22" s="20" t="s">
        <v>75</v>
      </c>
      <c r="E22" s="262">
        <f>1/E21</f>
        <v>8.1446974751116947</v>
      </c>
      <c r="F22" s="6" t="s">
        <v>76</v>
      </c>
      <c r="I22" s="20" t="s">
        <v>75</v>
      </c>
      <c r="L22" s="262" t="e">
        <f>1/L21</f>
        <v>#DIV/0!</v>
      </c>
      <c r="M22" s="6" t="s">
        <v>76</v>
      </c>
      <c r="O22" s="262">
        <f>E22</f>
        <v>8.1446974751116947</v>
      </c>
      <c r="P22" s="6" t="s">
        <v>76</v>
      </c>
    </row>
    <row r="23" spans="1:20" x14ac:dyDescent="0.25">
      <c r="C23" s="262"/>
    </row>
    <row r="24" spans="1:20" x14ac:dyDescent="0.25">
      <c r="C24" s="262"/>
    </row>
    <row r="25" spans="1:20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16"/>
      <c r="Q25" s="8"/>
      <c r="R25" s="16" t="s">
        <v>16</v>
      </c>
      <c r="S25" s="8"/>
    </row>
    <row r="26" spans="1:20" x14ac:dyDescent="0.25">
      <c r="A26" s="8"/>
      <c r="B26" s="8"/>
      <c r="C26" s="8"/>
      <c r="D26" s="8"/>
      <c r="E26" s="8"/>
      <c r="F26" s="8"/>
      <c r="G26" s="8"/>
      <c r="H26" s="8"/>
      <c r="I26" s="16"/>
      <c r="J26" s="8"/>
      <c r="K26" s="8"/>
      <c r="L26" s="8"/>
      <c r="M26" s="8"/>
      <c r="N26" s="16"/>
      <c r="O26" s="16"/>
      <c r="P26" s="16" t="s">
        <v>17</v>
      </c>
      <c r="Q26" s="16" t="s">
        <v>17</v>
      </c>
      <c r="R26" s="16" t="s">
        <v>17</v>
      </c>
      <c r="S26" s="16" t="s">
        <v>22</v>
      </c>
    </row>
    <row r="27" spans="1:20" x14ac:dyDescent="0.25">
      <c r="A27" s="8"/>
      <c r="B27" s="8"/>
      <c r="C27" s="8"/>
      <c r="D27" s="8"/>
      <c r="E27" s="8"/>
      <c r="F27" s="8"/>
      <c r="G27" s="8"/>
      <c r="H27" s="16" t="s">
        <v>77</v>
      </c>
      <c r="I27" s="16"/>
      <c r="J27" s="8"/>
      <c r="K27" s="8"/>
      <c r="L27" s="8"/>
      <c r="M27" s="8"/>
      <c r="N27" s="16"/>
      <c r="O27" s="16" t="s">
        <v>22</v>
      </c>
      <c r="P27" s="16" t="s">
        <v>78</v>
      </c>
      <c r="Q27" s="16" t="s">
        <v>78</v>
      </c>
      <c r="R27" s="16" t="s">
        <v>78</v>
      </c>
      <c r="S27" s="16" t="s">
        <v>79</v>
      </c>
    </row>
    <row r="28" spans="1:20" x14ac:dyDescent="0.25">
      <c r="A28" s="8"/>
      <c r="B28" s="16"/>
      <c r="C28" s="16" t="s">
        <v>80</v>
      </c>
      <c r="D28" s="16" t="s">
        <v>81</v>
      </c>
      <c r="E28" s="16" t="s">
        <v>82</v>
      </c>
      <c r="F28" s="16" t="s">
        <v>81</v>
      </c>
      <c r="G28" s="16" t="s">
        <v>83</v>
      </c>
      <c r="H28" s="16" t="s">
        <v>83</v>
      </c>
      <c r="I28" s="16"/>
      <c r="J28" s="16"/>
      <c r="K28" s="16"/>
      <c r="L28" s="16"/>
      <c r="M28" s="16" t="s">
        <v>84</v>
      </c>
      <c r="N28" s="16" t="s">
        <v>85</v>
      </c>
      <c r="O28" s="16" t="s">
        <v>86</v>
      </c>
      <c r="P28" s="16" t="s">
        <v>87</v>
      </c>
      <c r="Q28" s="16" t="s">
        <v>86</v>
      </c>
      <c r="R28" s="16" t="s">
        <v>86</v>
      </c>
      <c r="S28" s="16" t="s">
        <v>88</v>
      </c>
    </row>
    <row r="29" spans="1:20" x14ac:dyDescent="0.25">
      <c r="A29" s="17" t="s">
        <v>28</v>
      </c>
      <c r="B29" s="17" t="s">
        <v>89</v>
      </c>
      <c r="C29" s="17" t="s">
        <v>90</v>
      </c>
      <c r="D29" s="17" t="s">
        <v>91</v>
      </c>
      <c r="E29" s="17" t="s">
        <v>90</v>
      </c>
      <c r="F29" s="17" t="s">
        <v>91</v>
      </c>
      <c r="G29" s="17" t="s">
        <v>92</v>
      </c>
      <c r="H29" s="17" t="s">
        <v>92</v>
      </c>
      <c r="I29" s="17" t="s">
        <v>93</v>
      </c>
      <c r="J29" s="17" t="s">
        <v>87</v>
      </c>
      <c r="K29" s="17" t="s">
        <v>94</v>
      </c>
      <c r="L29" s="17" t="s">
        <v>95</v>
      </c>
      <c r="M29" s="17" t="s">
        <v>96</v>
      </c>
      <c r="N29" s="17" t="s">
        <v>96</v>
      </c>
      <c r="O29" s="17" t="s">
        <v>97</v>
      </c>
      <c r="P29" s="17" t="s">
        <v>98</v>
      </c>
      <c r="Q29" s="17" t="s">
        <v>97</v>
      </c>
      <c r="R29" s="17" t="s">
        <v>97</v>
      </c>
      <c r="S29" s="17" t="s">
        <v>56</v>
      </c>
    </row>
    <row r="31" spans="1:20" x14ac:dyDescent="0.25">
      <c r="A31" s="6">
        <v>0</v>
      </c>
      <c r="B31" s="259">
        <f>E9</f>
        <v>1000</v>
      </c>
      <c r="C31" s="186"/>
      <c r="D31" s="186"/>
      <c r="E31" s="186"/>
      <c r="F31" s="186"/>
      <c r="G31" s="186"/>
      <c r="H31" s="186"/>
      <c r="I31" s="21">
        <v>0</v>
      </c>
      <c r="J31" s="294">
        <f>'LG&amp;E-G AMI WACOC-Tax Table'!$E$11*I31</f>
        <v>0</v>
      </c>
      <c r="K31" s="295">
        <f>I31*('LG&amp;E-G AMI WACOC-Tax Table'!$E$12+'LG&amp;E-G AMI WACOC-Tax Table'!$E$13)</f>
        <v>0</v>
      </c>
      <c r="M31" s="21">
        <f t="shared" ref="M31:M71" si="1">$E$13*D31</f>
        <v>0</v>
      </c>
      <c r="N31" s="263">
        <f t="shared" ref="N31:N71" si="2">($E$12/(1-$E$12))*K31</f>
        <v>0</v>
      </c>
      <c r="O31" s="259">
        <f t="shared" ref="O31:O71" si="3">C31+J31+K31+L31+M31+N31</f>
        <v>0</v>
      </c>
      <c r="P31" s="264">
        <f>1/(1+'LG&amp;E-G AMI WACOC-Tax Table'!$E$14)^A31</f>
        <v>1</v>
      </c>
      <c r="Q31" s="265">
        <f t="shared" ref="Q31:Q71" si="4">O31*P31</f>
        <v>0</v>
      </c>
      <c r="R31" s="21">
        <f>Q31</f>
        <v>0</v>
      </c>
    </row>
    <row r="32" spans="1:20" x14ac:dyDescent="0.25">
      <c r="A32" s="6">
        <v>1</v>
      </c>
      <c r="C32" s="263">
        <f>(1/$E$10)*$B$31</f>
        <v>66.666666666666671</v>
      </c>
      <c r="D32" s="263">
        <f>$B$31-C32</f>
        <v>933.33333333333337</v>
      </c>
      <c r="E32" s="263">
        <f>HLOOKUP($E$11,'LG&amp;E-G AMI WACOC-Tax Table'!$B$18:$E$59,A33)*$B$31</f>
        <v>50</v>
      </c>
      <c r="F32" s="263">
        <f>B31-E32</f>
        <v>950</v>
      </c>
      <c r="G32" s="263">
        <f t="shared" ref="G32:G71" si="5">(E32-C32)*$E$12</f>
        <v>-4.1583333333333341</v>
      </c>
      <c r="H32" s="263">
        <f>G32</f>
        <v>-4.1583333333333341</v>
      </c>
      <c r="I32" s="263">
        <f t="shared" ref="I32:I37" si="6">D32-H32</f>
        <v>937.49166666666667</v>
      </c>
      <c r="J32" s="293">
        <f>('LG&amp;E-G AMI WACOC-Tax Table'!$E$11+'LG&amp;E-G AMI WACOC-Tax Table'!$E$12)*I32</f>
        <v>21.770444576278095</v>
      </c>
      <c r="K32" s="295">
        <f>I32*('LG&amp;E-G AMI WACOC-Tax Table'!$E$13)</f>
        <v>54.334279265313455</v>
      </c>
      <c r="L32" s="263">
        <f>$E$15*$E$9</f>
        <v>0</v>
      </c>
      <c r="M32" s="263">
        <f t="shared" si="1"/>
        <v>0</v>
      </c>
      <c r="N32" s="263">
        <f t="shared" si="2"/>
        <v>18.06316146128675</v>
      </c>
      <c r="O32" s="263">
        <f t="shared" si="3"/>
        <v>160.83455196954495</v>
      </c>
      <c r="P32" s="264">
        <f>1/(1+'LG&amp;E-G AMI WACOC-Tax Table'!$E$14)^A32</f>
        <v>0.92491614556418311</v>
      </c>
      <c r="Q32" s="266">
        <f t="shared" si="4"/>
        <v>148.7584738812138</v>
      </c>
      <c r="R32" s="263">
        <f t="shared" ref="R32:R70" si="7">R31+Q32</f>
        <v>148.7584738812138</v>
      </c>
      <c r="S32" s="260">
        <f t="shared" ref="S32:S71" si="8">O32/$B$31</f>
        <v>0.16083455196954494</v>
      </c>
      <c r="T32" s="22"/>
    </row>
    <row r="33" spans="1:20" x14ac:dyDescent="0.25">
      <c r="A33" s="6">
        <v>2</v>
      </c>
      <c r="C33" s="263">
        <f t="shared" ref="C33:C70" si="9">IF(D32&lt;=0.001,0,(1/$E$10)*$B$31)</f>
        <v>66.666666666666671</v>
      </c>
      <c r="D33" s="263">
        <f t="shared" ref="D33:D70" si="10">D32-C33</f>
        <v>866.66666666666674</v>
      </c>
      <c r="E33" s="263">
        <f>HLOOKUP($E$11,'LG&amp;E-G AMI WACOC-Tax Table'!$B$18:$E$59,A34)*$B$31</f>
        <v>95</v>
      </c>
      <c r="F33" s="263">
        <f t="shared" ref="F33:F70" si="11">F32-E33</f>
        <v>855</v>
      </c>
      <c r="G33" s="263">
        <f t="shared" si="5"/>
        <v>7.069166666666665</v>
      </c>
      <c r="H33" s="263">
        <f t="shared" ref="H33:H70" si="12">H32+G33</f>
        <v>2.9108333333333309</v>
      </c>
      <c r="I33" s="263">
        <f t="shared" si="6"/>
        <v>863.75583333333338</v>
      </c>
      <c r="J33" s="293">
        <f>('LG&amp;E-G AMI WACOC-Tax Table'!$E$11+'LG&amp;E-G AMI WACOC-Tax Table'!$E$12)*I33</f>
        <v>20.058150024821803</v>
      </c>
      <c r="K33" s="295">
        <f>I33*('LG&amp;E-G AMI WACOC-Tax Table'!$E$13)</f>
        <v>50.060765694319294</v>
      </c>
      <c r="L33" s="263">
        <f t="shared" ref="L33:L66" si="13">$E$15*$E$9*(1+$E$16)^A32</f>
        <v>0</v>
      </c>
      <c r="M33" s="263">
        <f t="shared" si="1"/>
        <v>0</v>
      </c>
      <c r="N33" s="263">
        <f t="shared" si="2"/>
        <v>16.642453085586496</v>
      </c>
      <c r="O33" s="263">
        <f t="shared" si="3"/>
        <v>153.42803547139425</v>
      </c>
      <c r="P33" s="264">
        <f>1/(1+'LG&amp;E-G AMI WACOC-Tax Table'!$E$14)^A33</f>
        <v>0.85546987632530513</v>
      </c>
      <c r="Q33" s="266">
        <f t="shared" si="4"/>
        <v>131.25306252954817</v>
      </c>
      <c r="R33" s="263">
        <f t="shared" si="7"/>
        <v>280.01153641076201</v>
      </c>
      <c r="S33" s="260">
        <f t="shared" si="8"/>
        <v>0.15342803547139425</v>
      </c>
      <c r="T33" s="22"/>
    </row>
    <row r="34" spans="1:20" x14ac:dyDescent="0.25">
      <c r="A34" s="6">
        <v>3</v>
      </c>
      <c r="C34" s="263">
        <f t="shared" si="9"/>
        <v>66.666666666666671</v>
      </c>
      <c r="D34" s="263">
        <f t="shared" si="10"/>
        <v>800.00000000000011</v>
      </c>
      <c r="E34" s="263">
        <f>HLOOKUP($E$11,'LG&amp;E-G AMI WACOC-Tax Table'!$B$18:$E$59,A35)*$B$31</f>
        <v>85.5</v>
      </c>
      <c r="F34" s="263">
        <f t="shared" si="11"/>
        <v>769.5</v>
      </c>
      <c r="G34" s="263">
        <f t="shared" si="5"/>
        <v>4.6989166666666655</v>
      </c>
      <c r="H34" s="263">
        <f t="shared" si="12"/>
        <v>7.6097499999999965</v>
      </c>
      <c r="I34" s="263">
        <f t="shared" si="6"/>
        <v>792.39025000000015</v>
      </c>
      <c r="J34" s="293">
        <f>('LG&amp;E-G AMI WACOC-Tax Table'!$E$11+'LG&amp;E-G AMI WACOC-Tax Table'!$E$12)*I34</f>
        <v>18.400897451968262</v>
      </c>
      <c r="K34" s="295">
        <f>I34*('LG&amp;E-G AMI WACOC-Tax Table'!$E$13)</f>
        <v>45.924624891540248</v>
      </c>
      <c r="L34" s="263">
        <f t="shared" si="13"/>
        <v>0</v>
      </c>
      <c r="M34" s="263">
        <f t="shared" si="1"/>
        <v>0</v>
      </c>
      <c r="N34" s="263">
        <f t="shared" si="2"/>
        <v>15.267413604849157</v>
      </c>
      <c r="O34" s="263">
        <f t="shared" si="3"/>
        <v>146.25960261502436</v>
      </c>
      <c r="P34" s="264">
        <f>1/(1+'LG&amp;E-G AMI WACOC-Tax Table'!$E$14)^A34</f>
        <v>0.79123790065706956</v>
      </c>
      <c r="Q34" s="266">
        <f t="shared" si="4"/>
        <v>115.72614092404912</v>
      </c>
      <c r="R34" s="263">
        <f t="shared" si="7"/>
        <v>395.73767733481111</v>
      </c>
      <c r="S34" s="260">
        <f t="shared" si="8"/>
        <v>0.14625960261502435</v>
      </c>
      <c r="T34" s="22"/>
    </row>
    <row r="35" spans="1:20" x14ac:dyDescent="0.25">
      <c r="A35" s="6">
        <v>4</v>
      </c>
      <c r="C35" s="263">
        <f t="shared" si="9"/>
        <v>66.666666666666671</v>
      </c>
      <c r="D35" s="263">
        <f t="shared" si="10"/>
        <v>733.33333333333348</v>
      </c>
      <c r="E35" s="263">
        <f>HLOOKUP($E$11,'LG&amp;E-G AMI WACOC-Tax Table'!$B$18:$E$59,A36)*$B$31</f>
        <v>77</v>
      </c>
      <c r="F35" s="263">
        <f t="shared" si="11"/>
        <v>692.5</v>
      </c>
      <c r="G35" s="263">
        <f t="shared" si="5"/>
        <v>2.5781666666666654</v>
      </c>
      <c r="H35" s="263">
        <f t="shared" si="12"/>
        <v>10.187916666666663</v>
      </c>
      <c r="I35" s="263">
        <f t="shared" si="6"/>
        <v>723.14541666666685</v>
      </c>
      <c r="J35" s="293">
        <f>('LG&amp;E-G AMI WACOC-Tax Table'!$E$11+'LG&amp;E-G AMI WACOC-Tax Table'!$E$12)*I35</f>
        <v>16.792892965232969</v>
      </c>
      <c r="K35" s="295">
        <f>I35*('LG&amp;E-G AMI WACOC-Tax Table'!$E$13)</f>
        <v>41.911396565585264</v>
      </c>
      <c r="L35" s="263">
        <f t="shared" si="13"/>
        <v>0</v>
      </c>
      <c r="M35" s="263">
        <f t="shared" si="1"/>
        <v>0</v>
      </c>
      <c r="N35" s="263">
        <f t="shared" si="2"/>
        <v>13.933235766973382</v>
      </c>
      <c r="O35" s="263">
        <f t="shared" si="3"/>
        <v>139.30419196445828</v>
      </c>
      <c r="P35" s="264">
        <f>1/(1+'LG&amp;E-G AMI WACOC-Tax Table'!$E$14)^A35</f>
        <v>0.73182870930003285</v>
      </c>
      <c r="Q35" s="266">
        <f t="shared" si="4"/>
        <v>101.94680700543351</v>
      </c>
      <c r="R35" s="263">
        <f t="shared" si="7"/>
        <v>497.68448434024464</v>
      </c>
      <c r="S35" s="260">
        <f t="shared" si="8"/>
        <v>0.13930419196445828</v>
      </c>
      <c r="T35" s="22"/>
    </row>
    <row r="36" spans="1:20" x14ac:dyDescent="0.25">
      <c r="A36" s="6">
        <v>5</v>
      </c>
      <c r="C36" s="263">
        <f t="shared" si="9"/>
        <v>66.666666666666671</v>
      </c>
      <c r="D36" s="263">
        <f t="shared" si="10"/>
        <v>666.66666666666686</v>
      </c>
      <c r="E36" s="263">
        <f>HLOOKUP($E$11,'LG&amp;E-G AMI WACOC-Tax Table'!$B$18:$E$59,A37)*$B$31</f>
        <v>69.3</v>
      </c>
      <c r="F36" s="263">
        <f t="shared" si="11"/>
        <v>623.20000000000005</v>
      </c>
      <c r="G36" s="263">
        <f t="shared" si="5"/>
        <v>0.65701666666666481</v>
      </c>
      <c r="H36" s="263">
        <f t="shared" si="12"/>
        <v>10.844933333333328</v>
      </c>
      <c r="I36" s="263">
        <f t="shared" si="6"/>
        <v>655.82173333333355</v>
      </c>
      <c r="J36" s="293">
        <f>('LG&amp;E-G AMI WACOC-Tax Table'!$E$11+'LG&amp;E-G AMI WACOC-Tax Table'!$E$12)*I36</f>
        <v>15.229501450628328</v>
      </c>
      <c r="K36" s="295">
        <f>I36*('LG&amp;E-G AMI WACOC-Tax Table'!$E$13)</f>
        <v>38.009512483341481</v>
      </c>
      <c r="L36" s="263">
        <f t="shared" si="13"/>
        <v>0</v>
      </c>
      <c r="M36" s="263">
        <f t="shared" si="1"/>
        <v>0</v>
      </c>
      <c r="N36" s="263">
        <f t="shared" si="2"/>
        <v>12.636073770278081</v>
      </c>
      <c r="O36" s="263">
        <f t="shared" si="3"/>
        <v>132.54175437091456</v>
      </c>
      <c r="P36" s="264">
        <f>1/(1+'LG&amp;E-G AMI WACOC-Tax Table'!$E$14)^A36</f>
        <v>0.67688018901899738</v>
      </c>
      <c r="Q36" s="266">
        <f t="shared" si="4"/>
        <v>89.714887751494174</v>
      </c>
      <c r="R36" s="263">
        <f t="shared" si="7"/>
        <v>587.39937209173877</v>
      </c>
      <c r="S36" s="260">
        <f t="shared" si="8"/>
        <v>0.13254175437091456</v>
      </c>
      <c r="T36" s="22"/>
    </row>
    <row r="37" spans="1:20" x14ac:dyDescent="0.25">
      <c r="A37" s="6">
        <v>6</v>
      </c>
      <c r="C37" s="263">
        <f t="shared" si="9"/>
        <v>66.666666666666671</v>
      </c>
      <c r="D37" s="263">
        <f t="shared" si="10"/>
        <v>600.00000000000023</v>
      </c>
      <c r="E37" s="263">
        <f>HLOOKUP($E$11,'LG&amp;E-G AMI WACOC-Tax Table'!$B$18:$E$59,A38)*$B$31</f>
        <v>62.300000000000004</v>
      </c>
      <c r="F37" s="263">
        <f t="shared" si="11"/>
        <v>560.90000000000009</v>
      </c>
      <c r="G37" s="263">
        <f t="shared" si="5"/>
        <v>-1.0894833333333334</v>
      </c>
      <c r="H37" s="263">
        <f t="shared" si="12"/>
        <v>9.7554499999999944</v>
      </c>
      <c r="I37" s="263">
        <f t="shared" si="6"/>
        <v>590.24455000000023</v>
      </c>
      <c r="J37" s="293">
        <f>('LG&amp;E-G AMI WACOC-Tax Table'!$E$11+'LG&amp;E-G AMI WACOC-Tax Table'!$E$12)*I37</f>
        <v>13.706667183415187</v>
      </c>
      <c r="K37" s="295">
        <f>I37*('LG&amp;E-G AMI WACOC-Tax Table'!$E$13)</f>
        <v>34.208850440835157</v>
      </c>
      <c r="L37" s="263">
        <f t="shared" si="13"/>
        <v>0</v>
      </c>
      <c r="M37" s="263">
        <f t="shared" si="1"/>
        <v>0</v>
      </c>
      <c r="N37" s="263">
        <f t="shared" si="2"/>
        <v>11.3725625382923</v>
      </c>
      <c r="O37" s="263">
        <f t="shared" si="3"/>
        <v>125.95474682920931</v>
      </c>
      <c r="P37" s="264">
        <f>1/(1+'LG&amp;E-G AMI WACOC-Tax Table'!$E$14)^A37</f>
        <v>0.62605741543620674</v>
      </c>
      <c r="Q37" s="266">
        <f t="shared" si="4"/>
        <v>78.854903261816546</v>
      </c>
      <c r="R37" s="263">
        <f t="shared" si="7"/>
        <v>666.25427535355527</v>
      </c>
      <c r="S37" s="260">
        <f t="shared" si="8"/>
        <v>0.12595474682920932</v>
      </c>
      <c r="T37" s="22"/>
    </row>
    <row r="38" spans="1:20" ht="10.5" customHeight="1" x14ac:dyDescent="0.25">
      <c r="A38" s="6">
        <v>7</v>
      </c>
      <c r="C38" s="263">
        <f t="shared" si="9"/>
        <v>66.666666666666671</v>
      </c>
      <c r="D38" s="263">
        <f t="shared" si="10"/>
        <v>533.3333333333336</v>
      </c>
      <c r="E38" s="263">
        <f>HLOOKUP($E$11,'LG&amp;E-G AMI WACOC-Tax Table'!$B$18:$E$59,A39)*$B$31</f>
        <v>59</v>
      </c>
      <c r="F38" s="263">
        <f t="shared" si="11"/>
        <v>501.90000000000009</v>
      </c>
      <c r="G38" s="263">
        <f t="shared" si="5"/>
        <v>-1.9128333333333345</v>
      </c>
      <c r="H38" s="263">
        <f t="shared" si="12"/>
        <v>7.8426166666666601</v>
      </c>
      <c r="I38" s="263">
        <f t="shared" ref="I38:I71" si="14">D38</f>
        <v>533.3333333333336</v>
      </c>
      <c r="J38" s="293">
        <f>('LG&amp;E-G AMI WACOC-Tax Table'!$E$11+'LG&amp;E-G AMI WACOC-Tax Table'!$E$12)*I38</f>
        <v>12.385074115163679</v>
      </c>
      <c r="K38" s="295">
        <f>I38*('LG&amp;E-G AMI WACOC-Tax Table'!$E$13)</f>
        <v>30.910442519311843</v>
      </c>
      <c r="L38" s="263">
        <f t="shared" si="13"/>
        <v>0</v>
      </c>
      <c r="M38" s="263">
        <f t="shared" si="1"/>
        <v>0</v>
      </c>
      <c r="N38" s="263">
        <f t="shared" si="2"/>
        <v>10.276023195960432</v>
      </c>
      <c r="O38" s="263">
        <f t="shared" si="3"/>
        <v>120.23820649710262</v>
      </c>
      <c r="P38" s="264">
        <f>1/(1+'LG&amp;E-G AMI WACOC-Tax Table'!$E$14)^A38</f>
        <v>0.57905061158713078</v>
      </c>
      <c r="Q38" s="266">
        <f t="shared" si="4"/>
        <v>69.624007008286995</v>
      </c>
      <c r="R38" s="263">
        <f t="shared" si="7"/>
        <v>735.87828236184225</v>
      </c>
      <c r="S38" s="260">
        <f t="shared" si="8"/>
        <v>0.12023820649710262</v>
      </c>
      <c r="T38" s="22"/>
    </row>
    <row r="39" spans="1:20" x14ac:dyDescent="0.25">
      <c r="A39" s="6">
        <v>8</v>
      </c>
      <c r="C39" s="263">
        <f t="shared" si="9"/>
        <v>66.666666666666671</v>
      </c>
      <c r="D39" s="263">
        <f t="shared" si="10"/>
        <v>466.66666666666691</v>
      </c>
      <c r="E39" s="263">
        <f>HLOOKUP($E$11,'LG&amp;E-G AMI WACOC-Tax Table'!$B$18:$E$59,A40)*$B$31</f>
        <v>59</v>
      </c>
      <c r="F39" s="263">
        <f t="shared" si="11"/>
        <v>442.90000000000009</v>
      </c>
      <c r="G39" s="263">
        <f t="shared" si="5"/>
        <v>-1.9128333333333345</v>
      </c>
      <c r="H39" s="263">
        <f t="shared" si="12"/>
        <v>5.9297833333333259</v>
      </c>
      <c r="I39" s="263">
        <f t="shared" si="14"/>
        <v>466.66666666666691</v>
      </c>
      <c r="J39" s="293">
        <f>('LG&amp;E-G AMI WACOC-Tax Table'!$E$11+'LG&amp;E-G AMI WACOC-Tax Table'!$E$12)*I39</f>
        <v>10.83693985076822</v>
      </c>
      <c r="K39" s="295">
        <f>I39*('LG&amp;E-G AMI WACOC-Tax Table'!$E$13)</f>
        <v>27.046637204397864</v>
      </c>
      <c r="L39" s="263">
        <f t="shared" si="13"/>
        <v>0</v>
      </c>
      <c r="M39" s="263">
        <f t="shared" si="1"/>
        <v>0</v>
      </c>
      <c r="N39" s="263">
        <f t="shared" si="2"/>
        <v>8.9915202964653798</v>
      </c>
      <c r="O39" s="263">
        <f t="shared" si="3"/>
        <v>113.54176401829814</v>
      </c>
      <c r="P39" s="264">
        <f>1/(1+'LG&amp;E-G AMI WACOC-Tax Table'!$E$14)^A39</f>
        <v>0.53557325975575198</v>
      </c>
      <c r="Q39" s="266">
        <f t="shared" si="4"/>
        <v>60.809932673698285</v>
      </c>
      <c r="R39" s="263">
        <f t="shared" si="7"/>
        <v>796.68821503554057</v>
      </c>
      <c r="S39" s="260">
        <f t="shared" si="8"/>
        <v>0.11354176401829814</v>
      </c>
      <c r="T39" s="22"/>
    </row>
    <row r="40" spans="1:20" x14ac:dyDescent="0.25">
      <c r="A40" s="6">
        <v>9</v>
      </c>
      <c r="C40" s="263">
        <f t="shared" si="9"/>
        <v>66.666666666666671</v>
      </c>
      <c r="D40" s="263">
        <f t="shared" si="10"/>
        <v>400.00000000000023</v>
      </c>
      <c r="E40" s="263">
        <f>HLOOKUP($E$11,'LG&amp;E-G AMI WACOC-Tax Table'!$B$18:$E$59,A41)*$B$31</f>
        <v>59.1</v>
      </c>
      <c r="F40" s="263">
        <f t="shared" si="11"/>
        <v>383.80000000000007</v>
      </c>
      <c r="G40" s="263">
        <f t="shared" si="5"/>
        <v>-1.8878833333333342</v>
      </c>
      <c r="H40" s="263">
        <f t="shared" si="12"/>
        <v>4.0418999999999912</v>
      </c>
      <c r="I40" s="263">
        <f t="shared" si="14"/>
        <v>400.00000000000023</v>
      </c>
      <c r="J40" s="293">
        <f>('LG&amp;E-G AMI WACOC-Tax Table'!$E$11+'LG&amp;E-G AMI WACOC-Tax Table'!$E$12)*I40</f>
        <v>9.2888055863727601</v>
      </c>
      <c r="K40" s="295">
        <f>I40*('LG&amp;E-G AMI WACOC-Tax Table'!$E$13)</f>
        <v>23.182831889483882</v>
      </c>
      <c r="L40" s="263">
        <f t="shared" si="13"/>
        <v>0</v>
      </c>
      <c r="M40" s="263">
        <f t="shared" si="1"/>
        <v>0</v>
      </c>
      <c r="N40" s="263">
        <f t="shared" si="2"/>
        <v>7.7070173969703246</v>
      </c>
      <c r="O40" s="263">
        <f t="shared" si="3"/>
        <v>106.84532153949364</v>
      </c>
      <c r="P40" s="264">
        <f>1/(1+'LG&amp;E-G AMI WACOC-Tax Table'!$E$14)^A40</f>
        <v>0.49536035508053511</v>
      </c>
      <c r="Q40" s="266">
        <f t="shared" si="4"/>
        <v>52.926936416497519</v>
      </c>
      <c r="R40" s="263">
        <f t="shared" si="7"/>
        <v>849.61515145203805</v>
      </c>
      <c r="S40" s="260">
        <f t="shared" si="8"/>
        <v>0.10684532153949364</v>
      </c>
      <c r="T40" s="22"/>
    </row>
    <row r="41" spans="1:20" x14ac:dyDescent="0.25">
      <c r="A41" s="6">
        <v>10</v>
      </c>
      <c r="C41" s="263">
        <f t="shared" si="9"/>
        <v>66.666666666666671</v>
      </c>
      <c r="D41" s="263">
        <f t="shared" si="10"/>
        <v>333.33333333333354</v>
      </c>
      <c r="E41" s="263">
        <f>HLOOKUP($E$11,'LG&amp;E-G AMI WACOC-Tax Table'!$B$18:$E$59,A42)*$B$31</f>
        <v>59</v>
      </c>
      <c r="F41" s="263">
        <f t="shared" si="11"/>
        <v>324.80000000000007</v>
      </c>
      <c r="G41" s="263">
        <f t="shared" si="5"/>
        <v>-1.9128333333333345</v>
      </c>
      <c r="H41" s="263">
        <f t="shared" si="12"/>
        <v>2.1290666666666569</v>
      </c>
      <c r="I41" s="263">
        <f t="shared" si="14"/>
        <v>333.33333333333354</v>
      </c>
      <c r="J41" s="293">
        <f>('LG&amp;E-G AMI WACOC-Tax Table'!$E$11+'LG&amp;E-G AMI WACOC-Tax Table'!$E$12)*I41</f>
        <v>7.7406713219773007</v>
      </c>
      <c r="K41" s="295">
        <f>I41*('LG&amp;E-G AMI WACOC-Tax Table'!$E$13)</f>
        <v>19.319026574569904</v>
      </c>
      <c r="L41" s="263">
        <f t="shared" si="13"/>
        <v>0</v>
      </c>
      <c r="M41" s="263">
        <f t="shared" si="1"/>
        <v>0</v>
      </c>
      <c r="N41" s="263">
        <f t="shared" si="2"/>
        <v>6.4225144974752713</v>
      </c>
      <c r="O41" s="263">
        <f t="shared" si="3"/>
        <v>100.14887906068915</v>
      </c>
      <c r="P41" s="264">
        <f>1/(1+'LG&amp;E-G AMI WACOC-Tax Table'!$E$14)^A41</f>
        <v>0.45816679028639362</v>
      </c>
      <c r="Q41" s="266">
        <f t="shared" si="4"/>
        <v>45.884890470016167</v>
      </c>
      <c r="R41" s="263">
        <f t="shared" si="7"/>
        <v>895.50004192205427</v>
      </c>
      <c r="S41" s="260">
        <f t="shared" si="8"/>
        <v>0.10014887906068916</v>
      </c>
      <c r="T41" s="22"/>
    </row>
    <row r="42" spans="1:20" x14ac:dyDescent="0.25">
      <c r="A42" s="6">
        <v>11</v>
      </c>
      <c r="C42" s="263">
        <f t="shared" si="9"/>
        <v>66.666666666666671</v>
      </c>
      <c r="D42" s="263">
        <f t="shared" si="10"/>
        <v>266.66666666666686</v>
      </c>
      <c r="E42" s="263">
        <f>HLOOKUP($E$11,'LG&amp;E-G AMI WACOC-Tax Table'!$B$18:$E$59,A43)*$B$31</f>
        <v>59.1</v>
      </c>
      <c r="F42" s="263">
        <f t="shared" si="11"/>
        <v>265.70000000000005</v>
      </c>
      <c r="G42" s="263">
        <f t="shared" si="5"/>
        <v>-1.8878833333333342</v>
      </c>
      <c r="H42" s="263">
        <f t="shared" si="12"/>
        <v>0.24118333333332265</v>
      </c>
      <c r="I42" s="263">
        <f t="shared" si="14"/>
        <v>266.66666666666686</v>
      </c>
      <c r="J42" s="293">
        <f>('LG&amp;E-G AMI WACOC-Tax Table'!$E$11+'LG&amp;E-G AMI WACOC-Tax Table'!$E$12)*I42</f>
        <v>6.1925370575818404</v>
      </c>
      <c r="K42" s="295">
        <f>I42*('LG&amp;E-G AMI WACOC-Tax Table'!$E$13)</f>
        <v>15.455221259655925</v>
      </c>
      <c r="L42" s="263">
        <f t="shared" si="13"/>
        <v>0</v>
      </c>
      <c r="M42" s="263">
        <f t="shared" si="1"/>
        <v>0</v>
      </c>
      <c r="N42" s="263">
        <f t="shared" si="2"/>
        <v>5.1380115979802179</v>
      </c>
      <c r="O42" s="263">
        <f t="shared" si="3"/>
        <v>93.452436581884669</v>
      </c>
      <c r="P42" s="264">
        <f>1/(1+'LG&amp;E-G AMI WACOC-Tax Table'!$E$14)^A42</f>
        <v>0.42376586169720459</v>
      </c>
      <c r="Q42" s="266">
        <f t="shared" si="4"/>
        <v>39.60195231582572</v>
      </c>
      <c r="R42" s="263">
        <f t="shared" si="7"/>
        <v>935.10199423788004</v>
      </c>
      <c r="S42" s="260">
        <f t="shared" si="8"/>
        <v>9.3452436581884665E-2</v>
      </c>
      <c r="T42" s="22"/>
    </row>
    <row r="43" spans="1:20" x14ac:dyDescent="0.25">
      <c r="A43" s="6">
        <v>12</v>
      </c>
      <c r="C43" s="263">
        <f t="shared" si="9"/>
        <v>66.666666666666671</v>
      </c>
      <c r="D43" s="263">
        <f t="shared" si="10"/>
        <v>200.00000000000017</v>
      </c>
      <c r="E43" s="263">
        <f>HLOOKUP($E$11,'LG&amp;E-G AMI WACOC-Tax Table'!$B$18:$E$59,A44)*$B$31</f>
        <v>59</v>
      </c>
      <c r="F43" s="263">
        <f t="shared" si="11"/>
        <v>206.70000000000005</v>
      </c>
      <c r="G43" s="263">
        <f t="shared" si="5"/>
        <v>-1.9128333333333345</v>
      </c>
      <c r="H43" s="263">
        <f t="shared" si="12"/>
        <v>-1.6716500000000118</v>
      </c>
      <c r="I43" s="263">
        <f t="shared" si="14"/>
        <v>200.00000000000017</v>
      </c>
      <c r="J43" s="293">
        <f>('LG&amp;E-G AMI WACOC-Tax Table'!$E$11+'LG&amp;E-G AMI WACOC-Tax Table'!$E$12)*I43</f>
        <v>4.6444027931863809</v>
      </c>
      <c r="K43" s="295">
        <f>I43*('LG&amp;E-G AMI WACOC-Tax Table'!$E$13)</f>
        <v>11.591415944741945</v>
      </c>
      <c r="L43" s="263">
        <f t="shared" si="13"/>
        <v>0</v>
      </c>
      <c r="M43" s="263">
        <f t="shared" si="1"/>
        <v>0</v>
      </c>
      <c r="N43" s="263">
        <f t="shared" si="2"/>
        <v>3.8535086984851636</v>
      </c>
      <c r="O43" s="263">
        <f t="shared" si="3"/>
        <v>86.755994103080155</v>
      </c>
      <c r="P43" s="264">
        <f>1/(1+'LG&amp;E-G AMI WACOC-Tax Table'!$E$14)^A43</f>
        <v>0.39194788742266318</v>
      </c>
      <c r="Q43" s="266">
        <f t="shared" si="4"/>
        <v>34.003828609955292</v>
      </c>
      <c r="R43" s="263">
        <f t="shared" si="7"/>
        <v>969.10582284783527</v>
      </c>
      <c r="S43" s="260">
        <f t="shared" si="8"/>
        <v>8.6755994103080158E-2</v>
      </c>
      <c r="T43" s="22"/>
    </row>
    <row r="44" spans="1:20" x14ac:dyDescent="0.25">
      <c r="A44" s="6">
        <v>13</v>
      </c>
      <c r="C44" s="263">
        <f t="shared" si="9"/>
        <v>66.666666666666671</v>
      </c>
      <c r="D44" s="263">
        <f t="shared" si="10"/>
        <v>133.33333333333348</v>
      </c>
      <c r="E44" s="263">
        <f>HLOOKUP($E$11,'LG&amp;E-G AMI WACOC-Tax Table'!$B$18:$E$59,A45)*$B$31</f>
        <v>59.1</v>
      </c>
      <c r="F44" s="263">
        <f t="shared" si="11"/>
        <v>147.60000000000005</v>
      </c>
      <c r="G44" s="263">
        <f t="shared" si="5"/>
        <v>-1.8878833333333342</v>
      </c>
      <c r="H44" s="263">
        <f t="shared" si="12"/>
        <v>-3.5595333333333459</v>
      </c>
      <c r="I44" s="263">
        <f t="shared" si="14"/>
        <v>133.33333333333348</v>
      </c>
      <c r="J44" s="293">
        <f>('LG&amp;E-G AMI WACOC-Tax Table'!$E$11+'LG&amp;E-G AMI WACOC-Tax Table'!$E$12)*I44</f>
        <v>3.0962685287909215</v>
      </c>
      <c r="K44" s="295">
        <f>I44*('LG&amp;E-G AMI WACOC-Tax Table'!$E$13)</f>
        <v>7.7276106298279661</v>
      </c>
      <c r="L44" s="263">
        <f t="shared" si="13"/>
        <v>0</v>
      </c>
      <c r="M44" s="263">
        <f t="shared" si="1"/>
        <v>0</v>
      </c>
      <c r="N44" s="263">
        <f t="shared" si="2"/>
        <v>2.5690057989901098</v>
      </c>
      <c r="O44" s="263">
        <f t="shared" si="3"/>
        <v>80.059551624275656</v>
      </c>
      <c r="P44" s="264">
        <f>1/(1+'LG&amp;E-G AMI WACOC-Tax Table'!$E$14)^A44</f>
        <v>0.36251892929699392</v>
      </c>
      <c r="Q44" s="266">
        <f t="shared" si="4"/>
        <v>29.023102934829822</v>
      </c>
      <c r="R44" s="263">
        <f t="shared" si="7"/>
        <v>998.12892578266508</v>
      </c>
      <c r="S44" s="260">
        <f t="shared" si="8"/>
        <v>8.0059551624275652E-2</v>
      </c>
      <c r="T44" s="22"/>
    </row>
    <row r="45" spans="1:20" x14ac:dyDescent="0.25">
      <c r="A45" s="6">
        <v>14</v>
      </c>
      <c r="C45" s="263">
        <f t="shared" si="9"/>
        <v>66.666666666666671</v>
      </c>
      <c r="D45" s="263">
        <f t="shared" si="10"/>
        <v>66.666666666666814</v>
      </c>
      <c r="E45" s="263">
        <f>HLOOKUP($E$11,'LG&amp;E-G AMI WACOC-Tax Table'!$B$18:$E$59,A46)*$B$31</f>
        <v>59</v>
      </c>
      <c r="F45" s="274">
        <f t="shared" si="11"/>
        <v>88.600000000000051</v>
      </c>
      <c r="G45" s="263">
        <f t="shared" si="5"/>
        <v>-1.9128333333333345</v>
      </c>
      <c r="H45" s="263">
        <f t="shared" si="12"/>
        <v>-5.4723666666666801</v>
      </c>
      <c r="I45" s="263">
        <f t="shared" si="14"/>
        <v>66.666666666666814</v>
      </c>
      <c r="J45" s="293">
        <f>('LG&amp;E-G AMI WACOC-Tax Table'!$E$11+'LG&amp;E-G AMI WACOC-Tax Table'!$E$12)*I45</f>
        <v>1.5481342643954625</v>
      </c>
      <c r="K45" s="295">
        <f>I45*('LG&amp;E-G AMI WACOC-Tax Table'!$E$13)</f>
        <v>3.863805314913987</v>
      </c>
      <c r="L45" s="263">
        <f t="shared" si="13"/>
        <v>0</v>
      </c>
      <c r="M45" s="263">
        <f t="shared" si="1"/>
        <v>0</v>
      </c>
      <c r="N45" s="263">
        <f t="shared" si="2"/>
        <v>1.2845028994950562</v>
      </c>
      <c r="O45" s="263">
        <f t="shared" si="3"/>
        <v>73.363109145471171</v>
      </c>
      <c r="P45" s="264">
        <f>1/(1+'LG&amp;E-G AMI WACOC-Tax Table'!$E$14)^A45</f>
        <v>0.33529961077943032</v>
      </c>
      <c r="Q45" s="266">
        <f t="shared" si="4"/>
        <v>24.598621942045348</v>
      </c>
      <c r="R45" s="263">
        <f t="shared" si="7"/>
        <v>1022.7275477247105</v>
      </c>
      <c r="S45" s="260">
        <f t="shared" si="8"/>
        <v>7.3363109145471173E-2</v>
      </c>
      <c r="T45" s="22"/>
    </row>
    <row r="46" spans="1:20" x14ac:dyDescent="0.25">
      <c r="A46" s="6">
        <v>15</v>
      </c>
      <c r="C46" s="263">
        <f t="shared" si="9"/>
        <v>66.666666666666671</v>
      </c>
      <c r="D46" s="263">
        <f t="shared" si="10"/>
        <v>1.4210854715202004E-13</v>
      </c>
      <c r="E46" s="263">
        <f>HLOOKUP($E$11,'LG&amp;E-G AMI WACOC-Tax Table'!$B$18:$E$59,A47)*$B$31</f>
        <v>59.1</v>
      </c>
      <c r="F46" s="263">
        <f t="shared" si="11"/>
        <v>29.50000000000005</v>
      </c>
      <c r="G46" s="263">
        <f t="shared" si="5"/>
        <v>-1.8878833333333342</v>
      </c>
      <c r="H46" s="263">
        <f t="shared" si="12"/>
        <v>-7.3602500000000148</v>
      </c>
      <c r="I46" s="263">
        <f t="shared" si="14"/>
        <v>1.4210854715202004E-13</v>
      </c>
      <c r="J46" s="293">
        <f>('LG&amp;E-G AMI WACOC-Tax Table'!$E$11+'LG&amp;E-G AMI WACOC-Tax Table'!$E$12)*I46</f>
        <v>3.3000466666424994E-15</v>
      </c>
      <c r="K46" s="295">
        <f>I46*('LG&amp;E-G AMI WACOC-Tax Table'!$E$13)</f>
        <v>8.2361963967101817E-15</v>
      </c>
      <c r="L46" s="263">
        <f t="shared" si="13"/>
        <v>0</v>
      </c>
      <c r="M46" s="263">
        <f t="shared" si="1"/>
        <v>0</v>
      </c>
      <c r="N46" s="263">
        <f t="shared" si="2"/>
        <v>2.7380826128969892E-15</v>
      </c>
      <c r="O46" s="263">
        <f t="shared" si="3"/>
        <v>66.666666666666686</v>
      </c>
      <c r="P46" s="264">
        <f>1/(1+'LG&amp;E-G AMI WACOC-Tax Table'!$E$14)^A46</f>
        <v>0.31012402361128144</v>
      </c>
      <c r="Q46" s="266">
        <f t="shared" si="4"/>
        <v>20.67493490741877</v>
      </c>
      <c r="R46" s="263">
        <f t="shared" si="7"/>
        <v>1043.4024826321292</v>
      </c>
      <c r="S46" s="260">
        <f t="shared" si="8"/>
        <v>6.666666666666668E-2</v>
      </c>
      <c r="T46" s="22"/>
    </row>
    <row r="47" spans="1:20" x14ac:dyDescent="0.25">
      <c r="A47" s="6">
        <v>16</v>
      </c>
      <c r="C47" s="263">
        <f t="shared" si="9"/>
        <v>0</v>
      </c>
      <c r="D47" s="263">
        <f t="shared" si="10"/>
        <v>1.4210854715202004E-13</v>
      </c>
      <c r="E47" s="263">
        <f>HLOOKUP($E$11,'LG&amp;E-G AMI WACOC-Tax Table'!$B$18:$E$59,A48)*$B$31</f>
        <v>29.5</v>
      </c>
      <c r="F47" s="263">
        <f t="shared" si="11"/>
        <v>4.9737991503207013E-14</v>
      </c>
      <c r="G47" s="263">
        <f t="shared" si="5"/>
        <v>7.3602499999999997</v>
      </c>
      <c r="H47" s="263">
        <f t="shared" si="12"/>
        <v>-1.5099033134902129E-14</v>
      </c>
      <c r="I47" s="263">
        <f t="shared" si="14"/>
        <v>1.4210854715202004E-13</v>
      </c>
      <c r="J47" s="293">
        <f>('LG&amp;E-G AMI WACOC-Tax Table'!$E$11+'LG&amp;E-G AMI WACOC-Tax Table'!$E$12)*I47</f>
        <v>3.3000466666424994E-15</v>
      </c>
      <c r="K47" s="295">
        <f>I47*('LG&amp;E-G AMI WACOC-Tax Table'!$E$13)</f>
        <v>8.2361963967101817E-15</v>
      </c>
      <c r="L47" s="263">
        <f t="shared" si="13"/>
        <v>0</v>
      </c>
      <c r="M47" s="263">
        <f t="shared" si="1"/>
        <v>0</v>
      </c>
      <c r="N47" s="263">
        <f t="shared" si="2"/>
        <v>2.7380826128969892E-15</v>
      </c>
      <c r="O47" s="263">
        <f t="shared" si="3"/>
        <v>1.4274325676249669E-14</v>
      </c>
      <c r="P47" s="264">
        <f>1/(1+'LG&amp;E-G AMI WACOC-Tax Table'!$E$14)^A47</f>
        <v>0.28683871656540216</v>
      </c>
      <c r="Q47" s="266">
        <f t="shared" si="4"/>
        <v>4.0944292568120213E-15</v>
      </c>
      <c r="R47" s="263">
        <f t="shared" si="7"/>
        <v>1043.4024826321292</v>
      </c>
      <c r="S47" s="260">
        <f t="shared" si="8"/>
        <v>1.427432567624967E-17</v>
      </c>
      <c r="T47" s="22"/>
    </row>
    <row r="48" spans="1:20" hidden="1" x14ac:dyDescent="0.25">
      <c r="A48" s="6">
        <v>17</v>
      </c>
      <c r="C48" s="263">
        <f t="shared" si="9"/>
        <v>0</v>
      </c>
      <c r="D48" s="263">
        <f t="shared" si="10"/>
        <v>1.4210854715202004E-13</v>
      </c>
      <c r="E48" s="263">
        <f>HLOOKUP($E$11,'LG&amp;E-G AMI WACOC-Tax Table'!$B$18:$E$59,A49)*$B$31</f>
        <v>0</v>
      </c>
      <c r="F48" s="263">
        <f t="shared" si="11"/>
        <v>4.9737991503207013E-14</v>
      </c>
      <c r="G48" s="263">
        <f t="shared" si="5"/>
        <v>0</v>
      </c>
      <c r="H48" s="263">
        <f t="shared" si="12"/>
        <v>-1.5099033134902129E-14</v>
      </c>
      <c r="I48" s="263">
        <f t="shared" si="14"/>
        <v>1.4210854715202004E-13</v>
      </c>
      <c r="J48" s="263">
        <f>'LG&amp;E-G AMI WACOC-Tax Table'!$E$11*I48</f>
        <v>1.0878551748703261E-16</v>
      </c>
      <c r="K48" s="263">
        <f>I48*('LG&amp;E-G AMI WACOC-Tax Table'!$E$12+'LG&amp;E-G AMI WACOC-Tax Table'!$E$13)</f>
        <v>1.1427457545865648E-14</v>
      </c>
      <c r="L48" s="263">
        <f t="shared" si="13"/>
        <v>0</v>
      </c>
      <c r="M48" s="263">
        <f t="shared" si="1"/>
        <v>0</v>
      </c>
      <c r="N48" s="263">
        <f t="shared" si="2"/>
        <v>3.7990015425629303E-15</v>
      </c>
      <c r="O48" s="263">
        <f t="shared" si="3"/>
        <v>1.533524460591561E-14</v>
      </c>
      <c r="P48" s="264">
        <f>1/(1+'LG&amp;E-G AMI WACOC-Tax Table'!$E$14)^A48</f>
        <v>0.26530176012424894</v>
      </c>
      <c r="Q48" s="266">
        <f t="shared" si="4"/>
        <v>4.0684673858853056E-15</v>
      </c>
      <c r="R48" s="263">
        <f t="shared" si="7"/>
        <v>1043.4024826321292</v>
      </c>
      <c r="S48" s="260">
        <f t="shared" si="8"/>
        <v>1.533524460591561E-17</v>
      </c>
      <c r="T48" s="22"/>
    </row>
    <row r="49" spans="1:20" hidden="1" x14ac:dyDescent="0.25">
      <c r="A49" s="6">
        <v>18</v>
      </c>
      <c r="C49" s="263">
        <f t="shared" si="9"/>
        <v>0</v>
      </c>
      <c r="D49" s="263">
        <f t="shared" si="10"/>
        <v>1.4210854715202004E-13</v>
      </c>
      <c r="E49" s="263">
        <f>HLOOKUP($E$11,'LG&amp;E-G AMI WACOC-Tax Table'!$B$18:$E$59,A50)*$B$31</f>
        <v>0</v>
      </c>
      <c r="F49" s="263">
        <f t="shared" si="11"/>
        <v>4.9737991503207013E-14</v>
      </c>
      <c r="G49" s="263">
        <f t="shared" si="5"/>
        <v>0</v>
      </c>
      <c r="H49" s="263">
        <f t="shared" si="12"/>
        <v>-1.5099033134902129E-14</v>
      </c>
      <c r="I49" s="263">
        <f t="shared" si="14"/>
        <v>1.4210854715202004E-13</v>
      </c>
      <c r="J49" s="263">
        <f>'LG&amp;E-G AMI WACOC-Tax Table'!$E$11*I49</f>
        <v>1.0878551748703261E-16</v>
      </c>
      <c r="K49" s="263">
        <f>I49*('LG&amp;E-G AMI WACOC-Tax Table'!$E$12+'LG&amp;E-G AMI WACOC-Tax Table'!$E$13)</f>
        <v>1.1427457545865648E-14</v>
      </c>
      <c r="L49" s="263">
        <f t="shared" si="13"/>
        <v>0</v>
      </c>
      <c r="M49" s="263">
        <f t="shared" si="1"/>
        <v>0</v>
      </c>
      <c r="N49" s="263">
        <f t="shared" si="2"/>
        <v>3.7990015425629303E-15</v>
      </c>
      <c r="O49" s="263">
        <f t="shared" si="3"/>
        <v>1.533524460591561E-14</v>
      </c>
      <c r="P49" s="264">
        <f>1/(1+'LG&amp;E-G AMI WACOC-Tax Table'!$E$14)^A49</f>
        <v>0.24538188138551387</v>
      </c>
      <c r="Q49" s="266">
        <f t="shared" si="4"/>
        <v>3.7629911729066257E-15</v>
      </c>
      <c r="R49" s="263">
        <f t="shared" si="7"/>
        <v>1043.4024826321292</v>
      </c>
      <c r="S49" s="260">
        <f t="shared" si="8"/>
        <v>1.533524460591561E-17</v>
      </c>
      <c r="T49" s="22"/>
    </row>
    <row r="50" spans="1:20" hidden="1" x14ac:dyDescent="0.25">
      <c r="A50" s="6">
        <v>19</v>
      </c>
      <c r="C50" s="263">
        <f t="shared" si="9"/>
        <v>0</v>
      </c>
      <c r="D50" s="263">
        <f t="shared" si="10"/>
        <v>1.4210854715202004E-13</v>
      </c>
      <c r="E50" s="263">
        <f>HLOOKUP($E$11,'LG&amp;E-G AMI WACOC-Tax Table'!$B$18:$E$59,A51)*$B$31</f>
        <v>0</v>
      </c>
      <c r="F50" s="263">
        <f t="shared" si="11"/>
        <v>4.9737991503207013E-14</v>
      </c>
      <c r="G50" s="263">
        <f t="shared" si="5"/>
        <v>0</v>
      </c>
      <c r="H50" s="263">
        <f t="shared" si="12"/>
        <v>-1.5099033134902129E-14</v>
      </c>
      <c r="I50" s="263">
        <f t="shared" si="14"/>
        <v>1.4210854715202004E-13</v>
      </c>
      <c r="J50" s="263">
        <f>'LG&amp;E-G AMI WACOC-Tax Table'!$E$11*I50</f>
        <v>1.0878551748703261E-16</v>
      </c>
      <c r="K50" s="263">
        <f>I50*('LG&amp;E-G AMI WACOC-Tax Table'!$E$12+'LG&amp;E-G AMI WACOC-Tax Table'!$E$13)</f>
        <v>1.1427457545865648E-14</v>
      </c>
      <c r="L50" s="263">
        <f t="shared" si="13"/>
        <v>0</v>
      </c>
      <c r="M50" s="263">
        <f t="shared" si="1"/>
        <v>0</v>
      </c>
      <c r="N50" s="263">
        <f t="shared" si="2"/>
        <v>3.7990015425629303E-15</v>
      </c>
      <c r="O50" s="263">
        <f t="shared" si="3"/>
        <v>1.533524460591561E-14</v>
      </c>
      <c r="P50" s="264">
        <f>1/(1+'LG&amp;E-G AMI WACOC-Tax Table'!$E$14)^A50</f>
        <v>0.22695766392237704</v>
      </c>
      <c r="Q50" s="266">
        <f t="shared" si="4"/>
        <v>3.4804512914368405E-15</v>
      </c>
      <c r="R50" s="263">
        <f t="shared" si="7"/>
        <v>1043.4024826321292</v>
      </c>
      <c r="S50" s="260">
        <f t="shared" si="8"/>
        <v>1.533524460591561E-17</v>
      </c>
      <c r="T50" s="22"/>
    </row>
    <row r="51" spans="1:20" hidden="1" x14ac:dyDescent="0.25">
      <c r="A51" s="6">
        <v>20</v>
      </c>
      <c r="C51" s="263">
        <f t="shared" si="9"/>
        <v>0</v>
      </c>
      <c r="D51" s="263">
        <f t="shared" si="10"/>
        <v>1.4210854715202004E-13</v>
      </c>
      <c r="E51" s="263">
        <f>HLOOKUP($E$11,'LG&amp;E-G AMI WACOC-Tax Table'!$B$18:$E$59,A52)*$B$31</f>
        <v>0</v>
      </c>
      <c r="F51" s="263">
        <f t="shared" si="11"/>
        <v>4.9737991503207013E-14</v>
      </c>
      <c r="G51" s="263">
        <f t="shared" si="5"/>
        <v>0</v>
      </c>
      <c r="H51" s="263">
        <f t="shared" si="12"/>
        <v>-1.5099033134902129E-14</v>
      </c>
      <c r="I51" s="263">
        <f t="shared" si="14"/>
        <v>1.4210854715202004E-13</v>
      </c>
      <c r="J51" s="263">
        <f>'LG&amp;E-G AMI WACOC-Tax Table'!$E$11*I51</f>
        <v>1.0878551748703261E-16</v>
      </c>
      <c r="K51" s="263">
        <f>I51*('LG&amp;E-G AMI WACOC-Tax Table'!$E$12+'LG&amp;E-G AMI WACOC-Tax Table'!$E$13)</f>
        <v>1.1427457545865648E-14</v>
      </c>
      <c r="L51" s="263">
        <f t="shared" si="13"/>
        <v>0</v>
      </c>
      <c r="M51" s="263">
        <f t="shared" si="1"/>
        <v>0</v>
      </c>
      <c r="N51" s="263">
        <f t="shared" si="2"/>
        <v>3.7990015425629303E-15</v>
      </c>
      <c r="O51" s="263">
        <f t="shared" si="3"/>
        <v>1.533524460591561E-14</v>
      </c>
      <c r="P51" s="264">
        <f>1/(1+'LG&amp;E-G AMI WACOC-Tax Table'!$E$14)^A51</f>
        <v>0.2099168077213362</v>
      </c>
      <c r="Q51" s="266">
        <f t="shared" si="4"/>
        <v>3.2191255932996449E-15</v>
      </c>
      <c r="R51" s="263">
        <f t="shared" si="7"/>
        <v>1043.4024826321292</v>
      </c>
      <c r="S51" s="260">
        <f t="shared" si="8"/>
        <v>1.533524460591561E-17</v>
      </c>
      <c r="T51" s="22"/>
    </row>
    <row r="52" spans="1:20" hidden="1" x14ac:dyDescent="0.25">
      <c r="A52" s="6">
        <v>21</v>
      </c>
      <c r="C52" s="263">
        <f t="shared" si="9"/>
        <v>0</v>
      </c>
      <c r="D52" s="263">
        <f t="shared" si="10"/>
        <v>1.4210854715202004E-13</v>
      </c>
      <c r="E52" s="263">
        <f>HLOOKUP($E$11,'LG&amp;E-G AMI WACOC-Tax Table'!$B$18:$E$59,A53)*$B$31</f>
        <v>0</v>
      </c>
      <c r="F52" s="263">
        <f t="shared" si="11"/>
        <v>4.9737991503207013E-14</v>
      </c>
      <c r="G52" s="263">
        <f t="shared" si="5"/>
        <v>0</v>
      </c>
      <c r="H52" s="263">
        <f t="shared" si="12"/>
        <v>-1.5099033134902129E-14</v>
      </c>
      <c r="I52" s="263">
        <f t="shared" si="14"/>
        <v>1.4210854715202004E-13</v>
      </c>
      <c r="J52" s="263">
        <f>'LG&amp;E-G AMI WACOC-Tax Table'!$E$11*I52</f>
        <v>1.0878551748703261E-16</v>
      </c>
      <c r="K52" s="263">
        <f>I52*('LG&amp;E-G AMI WACOC-Tax Table'!$E$12+'LG&amp;E-G AMI WACOC-Tax Table'!$E$13)</f>
        <v>1.1427457545865648E-14</v>
      </c>
      <c r="L52" s="263">
        <f t="shared" si="13"/>
        <v>0</v>
      </c>
      <c r="M52" s="263">
        <f t="shared" si="1"/>
        <v>0</v>
      </c>
      <c r="N52" s="263">
        <f t="shared" si="2"/>
        <v>3.7990015425629303E-15</v>
      </c>
      <c r="O52" s="263">
        <f t="shared" si="3"/>
        <v>1.533524460591561E-14</v>
      </c>
      <c r="P52" s="264">
        <f>1/(1+'LG&amp;E-G AMI WACOC-Tax Table'!$E$14)^A52</f>
        <v>0.19415544468675602</v>
      </c>
      <c r="Q52" s="266">
        <f t="shared" si="4"/>
        <v>2.977421235841722E-15</v>
      </c>
      <c r="R52" s="263">
        <f t="shared" si="7"/>
        <v>1043.4024826321292</v>
      </c>
      <c r="S52" s="260">
        <f t="shared" si="8"/>
        <v>1.533524460591561E-17</v>
      </c>
      <c r="T52" s="22"/>
    </row>
    <row r="53" spans="1:20" hidden="1" x14ac:dyDescent="0.25">
      <c r="A53" s="6">
        <v>22</v>
      </c>
      <c r="C53" s="263">
        <f t="shared" si="9"/>
        <v>0</v>
      </c>
      <c r="D53" s="263">
        <f t="shared" si="10"/>
        <v>1.4210854715202004E-13</v>
      </c>
      <c r="E53" s="263">
        <f>HLOOKUP($E$11,'LG&amp;E-G AMI WACOC-Tax Table'!$B$18:$E$59,A54)*$B$31</f>
        <v>0</v>
      </c>
      <c r="F53" s="263">
        <f t="shared" si="11"/>
        <v>4.9737991503207013E-14</v>
      </c>
      <c r="G53" s="263">
        <f t="shared" si="5"/>
        <v>0</v>
      </c>
      <c r="H53" s="263">
        <f t="shared" si="12"/>
        <v>-1.5099033134902129E-14</v>
      </c>
      <c r="I53" s="263">
        <f t="shared" si="14"/>
        <v>1.4210854715202004E-13</v>
      </c>
      <c r="J53" s="263">
        <f>'LG&amp;E-G AMI WACOC-Tax Table'!$E$11*I53</f>
        <v>1.0878551748703261E-16</v>
      </c>
      <c r="K53" s="263">
        <f>I53*('LG&amp;E-G AMI WACOC-Tax Table'!$E$12+'LG&amp;E-G AMI WACOC-Tax Table'!$E$13)</f>
        <v>1.1427457545865648E-14</v>
      </c>
      <c r="L53" s="263">
        <f t="shared" si="13"/>
        <v>0</v>
      </c>
      <c r="M53" s="263">
        <f t="shared" si="1"/>
        <v>0</v>
      </c>
      <c r="N53" s="263">
        <f t="shared" si="2"/>
        <v>3.7990015425629303E-15</v>
      </c>
      <c r="O53" s="263">
        <f t="shared" si="3"/>
        <v>1.533524460591561E-14</v>
      </c>
      <c r="P53" s="264">
        <f>1/(1+'LG&amp;E-G AMI WACOC-Tax Table'!$E$14)^A53</f>
        <v>0.17957750553997437</v>
      </c>
      <c r="Q53" s="266">
        <f t="shared" si="4"/>
        <v>2.7538649731756724E-15</v>
      </c>
      <c r="R53" s="263">
        <f t="shared" si="7"/>
        <v>1043.4024826321292</v>
      </c>
      <c r="S53" s="260">
        <f t="shared" si="8"/>
        <v>1.533524460591561E-17</v>
      </c>
      <c r="T53" s="22"/>
    </row>
    <row r="54" spans="1:20" hidden="1" x14ac:dyDescent="0.25">
      <c r="A54" s="6">
        <v>23</v>
      </c>
      <c r="C54" s="263">
        <f t="shared" si="9"/>
        <v>0</v>
      </c>
      <c r="D54" s="263">
        <f t="shared" si="10"/>
        <v>1.4210854715202004E-13</v>
      </c>
      <c r="E54" s="263">
        <f>HLOOKUP($E$11,'LG&amp;E-G AMI WACOC-Tax Table'!$B$18:$E$59,A55)*$B$31</f>
        <v>0</v>
      </c>
      <c r="F54" s="263">
        <f t="shared" si="11"/>
        <v>4.9737991503207013E-14</v>
      </c>
      <c r="G54" s="263">
        <f t="shared" si="5"/>
        <v>0</v>
      </c>
      <c r="H54" s="263">
        <f t="shared" si="12"/>
        <v>-1.5099033134902129E-14</v>
      </c>
      <c r="I54" s="263">
        <f t="shared" si="14"/>
        <v>1.4210854715202004E-13</v>
      </c>
      <c r="J54" s="263">
        <f>'LG&amp;E-G AMI WACOC-Tax Table'!$E$11*I54</f>
        <v>1.0878551748703261E-16</v>
      </c>
      <c r="K54" s="263">
        <f>I54*('LG&amp;E-G AMI WACOC-Tax Table'!$E$12+'LG&amp;E-G AMI WACOC-Tax Table'!$E$13)</f>
        <v>1.1427457545865648E-14</v>
      </c>
      <c r="L54" s="263">
        <f t="shared" si="13"/>
        <v>0</v>
      </c>
      <c r="M54" s="263">
        <f t="shared" si="1"/>
        <v>0</v>
      </c>
      <c r="N54" s="263">
        <f t="shared" si="2"/>
        <v>3.7990015425629303E-15</v>
      </c>
      <c r="O54" s="263">
        <f t="shared" si="3"/>
        <v>1.533524460591561E-14</v>
      </c>
      <c r="P54" s="264">
        <f>1/(1+'LG&amp;E-G AMI WACOC-Tax Table'!$E$14)^A54</f>
        <v>0.1660941342540638</v>
      </c>
      <c r="Q54" s="266">
        <f t="shared" si="4"/>
        <v>2.5470941763938551E-15</v>
      </c>
      <c r="R54" s="263">
        <f t="shared" si="7"/>
        <v>1043.4024826321292</v>
      </c>
      <c r="S54" s="260">
        <f t="shared" si="8"/>
        <v>1.533524460591561E-17</v>
      </c>
      <c r="T54" s="22"/>
    </row>
    <row r="55" spans="1:20" hidden="1" x14ac:dyDescent="0.25">
      <c r="A55" s="6">
        <v>24</v>
      </c>
      <c r="C55" s="263">
        <f t="shared" si="9"/>
        <v>0</v>
      </c>
      <c r="D55" s="263">
        <f t="shared" si="10"/>
        <v>1.4210854715202004E-13</v>
      </c>
      <c r="E55" s="263">
        <f>HLOOKUP($E$11,'LG&amp;E-G AMI WACOC-Tax Table'!$B$18:$E$59,A56)*$B$31</f>
        <v>0</v>
      </c>
      <c r="F55" s="263">
        <f t="shared" si="11"/>
        <v>4.9737991503207013E-14</v>
      </c>
      <c r="G55" s="263">
        <f t="shared" si="5"/>
        <v>0</v>
      </c>
      <c r="H55" s="263">
        <f t="shared" si="12"/>
        <v>-1.5099033134902129E-14</v>
      </c>
      <c r="I55" s="263">
        <f t="shared" si="14"/>
        <v>1.4210854715202004E-13</v>
      </c>
      <c r="J55" s="263">
        <f>'LG&amp;E-G AMI WACOC-Tax Table'!$E$11*I55</f>
        <v>1.0878551748703261E-16</v>
      </c>
      <c r="K55" s="263">
        <f>I55*('LG&amp;E-G AMI WACOC-Tax Table'!$E$12+'LG&amp;E-G AMI WACOC-Tax Table'!$E$13)</f>
        <v>1.1427457545865648E-14</v>
      </c>
      <c r="L55" s="263">
        <f t="shared" si="13"/>
        <v>0</v>
      </c>
      <c r="M55" s="263">
        <f t="shared" si="1"/>
        <v>0</v>
      </c>
      <c r="N55" s="263">
        <f t="shared" si="2"/>
        <v>3.7990015425629303E-15</v>
      </c>
      <c r="O55" s="263">
        <f t="shared" si="3"/>
        <v>1.533524460591561E-14</v>
      </c>
      <c r="P55" s="264">
        <f>1/(1+'LG&amp;E-G AMI WACOC-Tax Table'!$E$14)^A55</f>
        <v>0.15362314645508865</v>
      </c>
      <c r="Q55" s="266">
        <f t="shared" si="4"/>
        <v>2.3558485280191818E-15</v>
      </c>
      <c r="R55" s="263">
        <f t="shared" si="7"/>
        <v>1043.4024826321292</v>
      </c>
      <c r="S55" s="260">
        <f t="shared" si="8"/>
        <v>1.533524460591561E-17</v>
      </c>
      <c r="T55" s="22"/>
    </row>
    <row r="56" spans="1:20" hidden="1" x14ac:dyDescent="0.25">
      <c r="A56" s="6">
        <v>25</v>
      </c>
      <c r="C56" s="263">
        <f t="shared" si="9"/>
        <v>0</v>
      </c>
      <c r="D56" s="263">
        <f t="shared" si="10"/>
        <v>1.4210854715202004E-13</v>
      </c>
      <c r="E56" s="263">
        <f>HLOOKUP($E$11,'LG&amp;E-G AMI WACOC-Tax Table'!$B$18:$E$59,A57)*$B$31</f>
        <v>0</v>
      </c>
      <c r="F56" s="263">
        <f t="shared" si="11"/>
        <v>4.9737991503207013E-14</v>
      </c>
      <c r="G56" s="263">
        <f t="shared" si="5"/>
        <v>0</v>
      </c>
      <c r="H56" s="263">
        <f t="shared" si="12"/>
        <v>-1.5099033134902129E-14</v>
      </c>
      <c r="I56" s="263">
        <f t="shared" si="14"/>
        <v>1.4210854715202004E-13</v>
      </c>
      <c r="J56" s="263">
        <f>'LG&amp;E-G AMI WACOC-Tax Table'!$E$11*I56</f>
        <v>1.0878551748703261E-16</v>
      </c>
      <c r="K56" s="263">
        <f>I56*('LG&amp;E-G AMI WACOC-Tax Table'!$E$12+'LG&amp;E-G AMI WACOC-Tax Table'!$E$13)</f>
        <v>1.1427457545865648E-14</v>
      </c>
      <c r="L56" s="263">
        <f t="shared" si="13"/>
        <v>0</v>
      </c>
      <c r="M56" s="263">
        <f t="shared" si="1"/>
        <v>0</v>
      </c>
      <c r="N56" s="263">
        <f t="shared" si="2"/>
        <v>3.7990015425629303E-15</v>
      </c>
      <c r="O56" s="263">
        <f t="shared" si="3"/>
        <v>1.533524460591561E-14</v>
      </c>
      <c r="P56" s="264">
        <f>1/(1+'LG&amp;E-G AMI WACOC-Tax Table'!$E$14)^A56</f>
        <v>0.14208852848868259</v>
      </c>
      <c r="Q56" s="266">
        <f t="shared" si="4"/>
        <v>2.1789623400685561E-15</v>
      </c>
      <c r="R56" s="263">
        <f t="shared" si="7"/>
        <v>1043.4024826321292</v>
      </c>
      <c r="S56" s="260">
        <f t="shared" si="8"/>
        <v>1.533524460591561E-17</v>
      </c>
      <c r="T56" s="22"/>
    </row>
    <row r="57" spans="1:20" hidden="1" x14ac:dyDescent="0.25">
      <c r="A57" s="6">
        <v>26</v>
      </c>
      <c r="C57" s="263">
        <f t="shared" si="9"/>
        <v>0</v>
      </c>
      <c r="D57" s="263">
        <f t="shared" si="10"/>
        <v>1.4210854715202004E-13</v>
      </c>
      <c r="E57" s="263">
        <f>HLOOKUP($E$11,'LG&amp;E-G AMI WACOC-Tax Table'!$B$18:$E$59,A58)*$B$31</f>
        <v>0</v>
      </c>
      <c r="F57" s="263">
        <f t="shared" si="11"/>
        <v>4.9737991503207013E-14</v>
      </c>
      <c r="G57" s="263">
        <f t="shared" si="5"/>
        <v>0</v>
      </c>
      <c r="H57" s="263">
        <f t="shared" si="12"/>
        <v>-1.5099033134902129E-14</v>
      </c>
      <c r="I57" s="263">
        <f t="shared" si="14"/>
        <v>1.4210854715202004E-13</v>
      </c>
      <c r="J57" s="263">
        <f>'LG&amp;E-G AMI WACOC-Tax Table'!$E$11*I57</f>
        <v>1.0878551748703261E-16</v>
      </c>
      <c r="K57" s="263">
        <f>I57*('LG&amp;E-G AMI WACOC-Tax Table'!$E$12+'LG&amp;E-G AMI WACOC-Tax Table'!$E$13)</f>
        <v>1.1427457545865648E-14</v>
      </c>
      <c r="L57" s="263">
        <f t="shared" si="13"/>
        <v>0</v>
      </c>
      <c r="M57" s="263">
        <f t="shared" si="1"/>
        <v>0</v>
      </c>
      <c r="N57" s="263">
        <f t="shared" si="2"/>
        <v>3.7990015425629303E-15</v>
      </c>
      <c r="O57" s="263">
        <f t="shared" si="3"/>
        <v>1.533524460591561E-14</v>
      </c>
      <c r="P57" s="264">
        <f>1/(1+'LG&amp;E-G AMI WACOC-Tax Table'!$E$14)^A57</f>
        <v>0.1314199740986389</v>
      </c>
      <c r="Q57" s="266">
        <f t="shared" si="4"/>
        <v>2.0153574489057215E-15</v>
      </c>
      <c r="R57" s="263">
        <f t="shared" si="7"/>
        <v>1043.4024826321292</v>
      </c>
      <c r="S57" s="260">
        <f t="shared" si="8"/>
        <v>1.533524460591561E-17</v>
      </c>
      <c r="T57" s="22"/>
    </row>
    <row r="58" spans="1:20" hidden="1" x14ac:dyDescent="0.25">
      <c r="A58" s="6">
        <v>27</v>
      </c>
      <c r="C58" s="263">
        <f t="shared" si="9"/>
        <v>0</v>
      </c>
      <c r="D58" s="263">
        <f t="shared" si="10"/>
        <v>1.4210854715202004E-13</v>
      </c>
      <c r="E58" s="263">
        <f>HLOOKUP($E$11,'LG&amp;E-G AMI WACOC-Tax Table'!$B$18:$E$59,A59)*$B$31</f>
        <v>0</v>
      </c>
      <c r="F58" s="263">
        <f t="shared" si="11"/>
        <v>4.9737991503207013E-14</v>
      </c>
      <c r="G58" s="263">
        <f t="shared" si="5"/>
        <v>0</v>
      </c>
      <c r="H58" s="263">
        <f t="shared" si="12"/>
        <v>-1.5099033134902129E-14</v>
      </c>
      <c r="I58" s="263">
        <f t="shared" si="14"/>
        <v>1.4210854715202004E-13</v>
      </c>
      <c r="J58" s="263">
        <f>'LG&amp;E-G AMI WACOC-Tax Table'!$E$11*I58</f>
        <v>1.0878551748703261E-16</v>
      </c>
      <c r="K58" s="263">
        <f>I58*('LG&amp;E-G AMI WACOC-Tax Table'!$E$12+'LG&amp;E-G AMI WACOC-Tax Table'!$E$13)</f>
        <v>1.1427457545865648E-14</v>
      </c>
      <c r="L58" s="263">
        <f t="shared" si="13"/>
        <v>0</v>
      </c>
      <c r="M58" s="263">
        <f t="shared" si="1"/>
        <v>0</v>
      </c>
      <c r="N58" s="263">
        <f t="shared" si="2"/>
        <v>3.7990015425629303E-15</v>
      </c>
      <c r="O58" s="263">
        <f t="shared" si="3"/>
        <v>1.533524460591561E-14</v>
      </c>
      <c r="P58" s="264">
        <f>1/(1+'LG&amp;E-G AMI WACOC-Tax Table'!$E$14)^A58</f>
        <v>0.12155245589345789</v>
      </c>
      <c r="Q58" s="266">
        <f t="shared" si="4"/>
        <v>1.8640366435759452E-15</v>
      </c>
      <c r="R58" s="263">
        <f t="shared" si="7"/>
        <v>1043.4024826321292</v>
      </c>
      <c r="S58" s="260">
        <f t="shared" si="8"/>
        <v>1.533524460591561E-17</v>
      </c>
      <c r="T58" s="22"/>
    </row>
    <row r="59" spans="1:20" hidden="1" x14ac:dyDescent="0.25">
      <c r="A59" s="6">
        <v>28</v>
      </c>
      <c r="C59" s="263">
        <f t="shared" si="9"/>
        <v>0</v>
      </c>
      <c r="D59" s="263">
        <f t="shared" si="10"/>
        <v>1.4210854715202004E-13</v>
      </c>
      <c r="E59" s="263">
        <f>HLOOKUP($E$11,'LG&amp;E-G AMI WACOC-Tax Table'!$B$18:$E$59,A60)*$B$31</f>
        <v>0</v>
      </c>
      <c r="F59" s="263">
        <f t="shared" si="11"/>
        <v>4.9737991503207013E-14</v>
      </c>
      <c r="G59" s="263">
        <f t="shared" si="5"/>
        <v>0</v>
      </c>
      <c r="H59" s="263">
        <f t="shared" si="12"/>
        <v>-1.5099033134902129E-14</v>
      </c>
      <c r="I59" s="263">
        <f t="shared" si="14"/>
        <v>1.4210854715202004E-13</v>
      </c>
      <c r="J59" s="263">
        <f>'LG&amp;E-G AMI WACOC-Tax Table'!$E$11*I59</f>
        <v>1.0878551748703261E-16</v>
      </c>
      <c r="K59" s="263">
        <f>I59*('LG&amp;E-G AMI WACOC-Tax Table'!$E$12+'LG&amp;E-G AMI WACOC-Tax Table'!$E$13)</f>
        <v>1.1427457545865648E-14</v>
      </c>
      <c r="L59" s="263">
        <f t="shared" si="13"/>
        <v>0</v>
      </c>
      <c r="M59" s="263">
        <f t="shared" si="1"/>
        <v>0</v>
      </c>
      <c r="N59" s="263">
        <f t="shared" si="2"/>
        <v>3.7990015425629303E-15</v>
      </c>
      <c r="O59" s="263">
        <f t="shared" si="3"/>
        <v>1.533524460591561E-14</v>
      </c>
      <c r="P59" s="264">
        <f>1/(1+'LG&amp;E-G AMI WACOC-Tax Table'!$E$14)^A59</f>
        <v>0.11242582898883743</v>
      </c>
      <c r="Q59" s="266">
        <f t="shared" si="4"/>
        <v>1.72407758756666E-15</v>
      </c>
      <c r="R59" s="263">
        <f t="shared" si="7"/>
        <v>1043.4024826321292</v>
      </c>
      <c r="S59" s="260">
        <f t="shared" si="8"/>
        <v>1.533524460591561E-17</v>
      </c>
      <c r="T59" s="22"/>
    </row>
    <row r="60" spans="1:20" hidden="1" x14ac:dyDescent="0.25">
      <c r="A60" s="6">
        <v>29</v>
      </c>
      <c r="C60" s="263">
        <f t="shared" si="9"/>
        <v>0</v>
      </c>
      <c r="D60" s="263">
        <f t="shared" si="10"/>
        <v>1.4210854715202004E-13</v>
      </c>
      <c r="E60" s="263">
        <f>HLOOKUP($E$11,'LG&amp;E-G AMI WACOC-Tax Table'!$B$18:$E$59,A61)*$B$31</f>
        <v>0</v>
      </c>
      <c r="F60" s="263">
        <f t="shared" si="11"/>
        <v>4.9737991503207013E-14</v>
      </c>
      <c r="G60" s="263">
        <f t="shared" si="5"/>
        <v>0</v>
      </c>
      <c r="H60" s="263">
        <f t="shared" si="12"/>
        <v>-1.5099033134902129E-14</v>
      </c>
      <c r="I60" s="263">
        <f t="shared" si="14"/>
        <v>1.4210854715202004E-13</v>
      </c>
      <c r="J60" s="263">
        <f>'LG&amp;E-G AMI WACOC-Tax Table'!$E$11*I60</f>
        <v>1.0878551748703261E-16</v>
      </c>
      <c r="K60" s="263">
        <f>I60*('LG&amp;E-G AMI WACOC-Tax Table'!$E$12+'LG&amp;E-G AMI WACOC-Tax Table'!$E$13)</f>
        <v>1.1427457545865648E-14</v>
      </c>
      <c r="L60" s="263">
        <f t="shared" si="13"/>
        <v>0</v>
      </c>
      <c r="M60" s="263">
        <f t="shared" si="1"/>
        <v>0</v>
      </c>
      <c r="N60" s="263">
        <f t="shared" si="2"/>
        <v>3.7990015425629303E-15</v>
      </c>
      <c r="O60" s="263">
        <f t="shared" si="3"/>
        <v>1.533524460591561E-14</v>
      </c>
      <c r="P60" s="264">
        <f>1/(1+'LG&amp;E-G AMI WACOC-Tax Table'!$E$14)^A60</f>
        <v>0.10398446441021351</v>
      </c>
      <c r="Q60" s="266">
        <f t="shared" si="4"/>
        <v>1.5946271969457504E-15</v>
      </c>
      <c r="R60" s="263">
        <f t="shared" si="7"/>
        <v>1043.4024826321292</v>
      </c>
      <c r="S60" s="260">
        <f t="shared" si="8"/>
        <v>1.533524460591561E-17</v>
      </c>
      <c r="T60" s="22"/>
    </row>
    <row r="61" spans="1:20" hidden="1" x14ac:dyDescent="0.25">
      <c r="A61" s="6">
        <v>30</v>
      </c>
      <c r="C61" s="263">
        <f t="shared" si="9"/>
        <v>0</v>
      </c>
      <c r="D61" s="263">
        <f t="shared" si="10"/>
        <v>1.4210854715202004E-13</v>
      </c>
      <c r="E61" s="263">
        <f>HLOOKUP($E$11,'LG&amp;E-G AMI WACOC-Tax Table'!$B$18:$E$59,A62)*$B$31</f>
        <v>0</v>
      </c>
      <c r="F61" s="263">
        <f t="shared" si="11"/>
        <v>4.9737991503207013E-14</v>
      </c>
      <c r="G61" s="263">
        <f t="shared" si="5"/>
        <v>0</v>
      </c>
      <c r="H61" s="263">
        <f t="shared" si="12"/>
        <v>-1.5099033134902129E-14</v>
      </c>
      <c r="I61" s="263">
        <f t="shared" si="14"/>
        <v>1.4210854715202004E-13</v>
      </c>
      <c r="J61" s="263">
        <f>'LG&amp;E-G AMI WACOC-Tax Table'!$E$11*I61</f>
        <v>1.0878551748703261E-16</v>
      </c>
      <c r="K61" s="263">
        <f>I61*('LG&amp;E-G AMI WACOC-Tax Table'!$E$12+'LG&amp;E-G AMI WACOC-Tax Table'!$E$13)</f>
        <v>1.1427457545865648E-14</v>
      </c>
      <c r="L61" s="263">
        <f t="shared" si="13"/>
        <v>0</v>
      </c>
      <c r="M61" s="263">
        <f t="shared" si="1"/>
        <v>0</v>
      </c>
      <c r="N61" s="263">
        <f t="shared" si="2"/>
        <v>3.7990015425629303E-15</v>
      </c>
      <c r="O61" s="263">
        <f t="shared" si="3"/>
        <v>1.533524460591561E-14</v>
      </c>
      <c r="P61" s="264">
        <f>1/(1+'LG&amp;E-G AMI WACOC-Tax Table'!$E$14)^A61</f>
        <v>9.6176910020850673E-2</v>
      </c>
      <c r="Q61" s="266">
        <f t="shared" si="4"/>
        <v>1.4748964406108813E-15</v>
      </c>
      <c r="R61" s="263">
        <f t="shared" si="7"/>
        <v>1043.4024826321292</v>
      </c>
      <c r="S61" s="260">
        <f t="shared" si="8"/>
        <v>1.533524460591561E-17</v>
      </c>
      <c r="T61" s="22"/>
    </row>
    <row r="62" spans="1:20" hidden="1" x14ac:dyDescent="0.25">
      <c r="A62" s="6">
        <v>31</v>
      </c>
      <c r="C62" s="263">
        <f>IF(D61&lt;=0.001,0,(1/$E$10)*$B$31)</f>
        <v>0</v>
      </c>
      <c r="D62" s="263">
        <f>D61-C62</f>
        <v>1.4210854715202004E-13</v>
      </c>
      <c r="E62" s="259">
        <f>HLOOKUP($E$11,'LG&amp;E-G AMI WACOC-Tax Table'!$B$18:$E$59,A63)*$B$31</f>
        <v>0</v>
      </c>
      <c r="F62" s="263">
        <f>F61-E62</f>
        <v>4.9737991503207013E-14</v>
      </c>
      <c r="G62" s="259">
        <f t="shared" si="5"/>
        <v>0</v>
      </c>
      <c r="H62" s="21">
        <f>H61+G62</f>
        <v>-1.5099033134902129E-14</v>
      </c>
      <c r="I62" s="21">
        <f t="shared" si="14"/>
        <v>1.4210854715202004E-13</v>
      </c>
      <c r="J62" s="13">
        <f>'LG&amp;E-G AMI WACOC-Tax Table'!$E$11*I62</f>
        <v>1.0878551748703261E-16</v>
      </c>
      <c r="K62" s="259">
        <f>I62*('LG&amp;E-G AMI WACOC-Tax Table'!$E$12+'LG&amp;E-G AMI WACOC-Tax Table'!$E$13)</f>
        <v>1.1427457545865648E-14</v>
      </c>
      <c r="L62" s="259">
        <f>$E$15*$E$9*(1+$E$16)^A61</f>
        <v>0</v>
      </c>
      <c r="M62" s="21">
        <f t="shared" si="1"/>
        <v>0</v>
      </c>
      <c r="N62" s="263">
        <f t="shared" si="2"/>
        <v>3.7990015425629303E-15</v>
      </c>
      <c r="O62" s="259">
        <f t="shared" si="3"/>
        <v>1.533524460591561E-14</v>
      </c>
      <c r="P62" s="267">
        <f>1/(1+'LG&amp;E-G AMI WACOC-Tax Table'!$E$14)^A62</f>
        <v>8.8955576908758452E-2</v>
      </c>
      <c r="Q62" s="265">
        <f t="shared" si="4"/>
        <v>1.3641555309561492E-15</v>
      </c>
      <c r="R62" s="21">
        <f>R61+Q62</f>
        <v>1043.4024826321292</v>
      </c>
      <c r="S62" s="260">
        <f t="shared" si="8"/>
        <v>1.533524460591561E-17</v>
      </c>
      <c r="T62" s="22"/>
    </row>
    <row r="63" spans="1:20" hidden="1" x14ac:dyDescent="0.25">
      <c r="A63" s="6">
        <v>32</v>
      </c>
      <c r="C63" s="263">
        <f t="shared" si="9"/>
        <v>0</v>
      </c>
      <c r="D63" s="263">
        <f t="shared" si="10"/>
        <v>1.4210854715202004E-13</v>
      </c>
      <c r="E63" s="259">
        <f>HLOOKUP($E$11,'LG&amp;E-G AMI WACOC-Tax Table'!$B$18:$E$59,A64)*$B$31</f>
        <v>0</v>
      </c>
      <c r="F63" s="263">
        <f t="shared" si="11"/>
        <v>4.9737991503207013E-14</v>
      </c>
      <c r="G63" s="259">
        <f t="shared" si="5"/>
        <v>0</v>
      </c>
      <c r="H63" s="21">
        <f t="shared" si="12"/>
        <v>-1.5099033134902129E-14</v>
      </c>
      <c r="I63" s="21">
        <f t="shared" si="14"/>
        <v>1.4210854715202004E-13</v>
      </c>
      <c r="J63" s="13">
        <f>'LG&amp;E-G AMI WACOC-Tax Table'!$E$11*I63</f>
        <v>1.0878551748703261E-16</v>
      </c>
      <c r="K63" s="259">
        <f>I63*('LG&amp;E-G AMI WACOC-Tax Table'!$E$12+'LG&amp;E-G AMI WACOC-Tax Table'!$E$13)</f>
        <v>1.1427457545865648E-14</v>
      </c>
      <c r="L63" s="259">
        <f t="shared" si="13"/>
        <v>0</v>
      </c>
      <c r="M63" s="21">
        <f t="shared" si="1"/>
        <v>0</v>
      </c>
      <c r="N63" s="263">
        <f t="shared" si="2"/>
        <v>3.7990015425629303E-15</v>
      </c>
      <c r="O63" s="259">
        <f t="shared" si="3"/>
        <v>1.533524460591561E-14</v>
      </c>
      <c r="P63" s="267">
        <f>1/(1+'LG&amp;E-G AMI WACOC-Tax Table'!$E$14)^A63</f>
        <v>8.2276449320887124E-2</v>
      </c>
      <c r="Q63" s="265">
        <f t="shared" si="4"/>
        <v>1.2617294756420233E-15</v>
      </c>
      <c r="R63" s="21">
        <f t="shared" si="7"/>
        <v>1043.4024826321292</v>
      </c>
      <c r="S63" s="260">
        <f t="shared" si="8"/>
        <v>1.533524460591561E-17</v>
      </c>
      <c r="T63" s="22"/>
    </row>
    <row r="64" spans="1:20" hidden="1" x14ac:dyDescent="0.25">
      <c r="A64" s="6">
        <v>33</v>
      </c>
      <c r="C64" s="263">
        <f t="shared" si="9"/>
        <v>0</v>
      </c>
      <c r="D64" s="263">
        <f t="shared" si="10"/>
        <v>1.4210854715202004E-13</v>
      </c>
      <c r="E64" s="259">
        <f>HLOOKUP($E$11,'LG&amp;E-G AMI WACOC-Tax Table'!$B$18:$E$59,A65)*$B$31</f>
        <v>0</v>
      </c>
      <c r="F64" s="263">
        <f t="shared" si="11"/>
        <v>4.9737991503207013E-14</v>
      </c>
      <c r="G64" s="259">
        <f t="shared" si="5"/>
        <v>0</v>
      </c>
      <c r="H64" s="21">
        <f t="shared" si="12"/>
        <v>-1.5099033134902129E-14</v>
      </c>
      <c r="I64" s="21">
        <f t="shared" si="14"/>
        <v>1.4210854715202004E-13</v>
      </c>
      <c r="J64" s="13">
        <f>'LG&amp;E-G AMI WACOC-Tax Table'!$E$11*I64</f>
        <v>1.0878551748703261E-16</v>
      </c>
      <c r="K64" s="259">
        <f>I64*('LG&amp;E-G AMI WACOC-Tax Table'!$E$12+'LG&amp;E-G AMI WACOC-Tax Table'!$E$13)</f>
        <v>1.1427457545865648E-14</v>
      </c>
      <c r="L64" s="259">
        <f t="shared" si="13"/>
        <v>0</v>
      </c>
      <c r="M64" s="21">
        <f t="shared" si="1"/>
        <v>0</v>
      </c>
      <c r="N64" s="263">
        <f t="shared" si="2"/>
        <v>3.7990015425629303E-15</v>
      </c>
      <c r="O64" s="259">
        <f t="shared" si="3"/>
        <v>1.533524460591561E-14</v>
      </c>
      <c r="P64" s="267">
        <f>1/(1+'LG&amp;E-G AMI WACOC-Tax Table'!$E$14)^A64</f>
        <v>7.6098816376581765E-2</v>
      </c>
      <c r="Q64" s="265">
        <f t="shared" si="4"/>
        <v>1.1669939633555379E-15</v>
      </c>
      <c r="R64" s="21">
        <f t="shared" si="7"/>
        <v>1043.4024826321292</v>
      </c>
      <c r="S64" s="260">
        <f t="shared" si="8"/>
        <v>1.533524460591561E-17</v>
      </c>
      <c r="T64" s="22"/>
    </row>
    <row r="65" spans="1:20" hidden="1" x14ac:dyDescent="0.25">
      <c r="A65" s="6">
        <v>34</v>
      </c>
      <c r="C65" s="263">
        <f t="shared" si="9"/>
        <v>0</v>
      </c>
      <c r="D65" s="263">
        <f t="shared" si="10"/>
        <v>1.4210854715202004E-13</v>
      </c>
      <c r="E65" s="259">
        <f>HLOOKUP($E$11,'LG&amp;E-G AMI WACOC-Tax Table'!$B$18:$E$59,A66)*$B$31</f>
        <v>0</v>
      </c>
      <c r="F65" s="263">
        <f t="shared" si="11"/>
        <v>4.9737991503207013E-14</v>
      </c>
      <c r="G65" s="259">
        <f t="shared" si="5"/>
        <v>0</v>
      </c>
      <c r="H65" s="21">
        <f t="shared" si="12"/>
        <v>-1.5099033134902129E-14</v>
      </c>
      <c r="I65" s="21">
        <f t="shared" si="14"/>
        <v>1.4210854715202004E-13</v>
      </c>
      <c r="J65" s="13">
        <f>'LG&amp;E-G AMI WACOC-Tax Table'!$E$11*I65</f>
        <v>1.0878551748703261E-16</v>
      </c>
      <c r="K65" s="259">
        <f>I65*('LG&amp;E-G AMI WACOC-Tax Table'!$E$12+'LG&amp;E-G AMI WACOC-Tax Table'!$E$13)</f>
        <v>1.1427457545865648E-14</v>
      </c>
      <c r="L65" s="259">
        <f t="shared" si="13"/>
        <v>0</v>
      </c>
      <c r="M65" s="21">
        <f t="shared" si="1"/>
        <v>0</v>
      </c>
      <c r="N65" s="263">
        <f t="shared" si="2"/>
        <v>3.7990015425629303E-15</v>
      </c>
      <c r="O65" s="259">
        <f t="shared" si="3"/>
        <v>1.533524460591561E-14</v>
      </c>
      <c r="P65" s="267">
        <f>1/(1+'LG&amp;E-G AMI WACOC-Tax Table'!$E$14)^A65</f>
        <v>7.0385023925024534E-2</v>
      </c>
      <c r="Q65" s="265">
        <f t="shared" si="4"/>
        <v>1.0793715584834736E-15</v>
      </c>
      <c r="R65" s="21">
        <f t="shared" si="7"/>
        <v>1043.4024826321292</v>
      </c>
      <c r="S65" s="260">
        <f t="shared" si="8"/>
        <v>1.533524460591561E-17</v>
      </c>
      <c r="T65" s="22"/>
    </row>
    <row r="66" spans="1:20" hidden="1" x14ac:dyDescent="0.25">
      <c r="A66" s="6">
        <v>35</v>
      </c>
      <c r="C66" s="263">
        <f t="shared" si="9"/>
        <v>0</v>
      </c>
      <c r="D66" s="263">
        <f t="shared" si="10"/>
        <v>1.4210854715202004E-13</v>
      </c>
      <c r="E66" s="259">
        <f>HLOOKUP($E$11,'LG&amp;E-G AMI WACOC-Tax Table'!$B$18:$E$59,A67)*$B$31</f>
        <v>0</v>
      </c>
      <c r="F66" s="263">
        <f t="shared" si="11"/>
        <v>4.9737991503207013E-14</v>
      </c>
      <c r="G66" s="259">
        <f t="shared" si="5"/>
        <v>0</v>
      </c>
      <c r="H66" s="21">
        <f t="shared" si="12"/>
        <v>-1.5099033134902129E-14</v>
      </c>
      <c r="I66" s="21">
        <f t="shared" si="14"/>
        <v>1.4210854715202004E-13</v>
      </c>
      <c r="J66" s="13">
        <f>'LG&amp;E-G AMI WACOC-Tax Table'!$E$11*I66</f>
        <v>1.0878551748703261E-16</v>
      </c>
      <c r="K66" s="259">
        <f>I66*('LG&amp;E-G AMI WACOC-Tax Table'!$E$12+'LG&amp;E-G AMI WACOC-Tax Table'!$E$13)</f>
        <v>1.1427457545865648E-14</v>
      </c>
      <c r="L66" s="259">
        <f t="shared" si="13"/>
        <v>0</v>
      </c>
      <c r="M66" s="21">
        <f t="shared" si="1"/>
        <v>0</v>
      </c>
      <c r="N66" s="263">
        <f t="shared" si="2"/>
        <v>3.7990015425629303E-15</v>
      </c>
      <c r="O66" s="259">
        <f t="shared" si="3"/>
        <v>1.533524460591561E-14</v>
      </c>
      <c r="P66" s="267">
        <f>1/(1+'LG&amp;E-G AMI WACOC-Tax Table'!$E$14)^A66</f>
        <v>6.510024503417651E-2</v>
      </c>
      <c r="Q66" s="265">
        <f t="shared" si="4"/>
        <v>9.9832818150413975E-16</v>
      </c>
      <c r="R66" s="21">
        <f t="shared" si="7"/>
        <v>1043.4024826321292</v>
      </c>
      <c r="S66" s="260">
        <f t="shared" si="8"/>
        <v>1.533524460591561E-17</v>
      </c>
      <c r="T66" s="22"/>
    </row>
    <row r="67" spans="1:20" hidden="1" x14ac:dyDescent="0.25">
      <c r="A67" s="6">
        <v>36</v>
      </c>
      <c r="C67" s="263">
        <f t="shared" si="9"/>
        <v>0</v>
      </c>
      <c r="D67" s="263">
        <f t="shared" si="10"/>
        <v>1.4210854715202004E-13</v>
      </c>
      <c r="E67" s="259">
        <f>HLOOKUP($E$11,'LG&amp;E-G AMI WACOC-Tax Table'!$B$18:$E$59,A68)*$B$31</f>
        <v>0</v>
      </c>
      <c r="F67" s="263">
        <f t="shared" si="11"/>
        <v>4.9737991503207013E-14</v>
      </c>
      <c r="G67" s="259">
        <f t="shared" si="5"/>
        <v>0</v>
      </c>
      <c r="H67" s="21">
        <f t="shared" si="12"/>
        <v>-1.5099033134902129E-14</v>
      </c>
      <c r="I67" s="21">
        <f t="shared" si="14"/>
        <v>1.4210854715202004E-13</v>
      </c>
      <c r="J67" s="13">
        <f>'LG&amp;E-G AMI WACOC-Tax Table'!$E$11*I67</f>
        <v>1.0878551748703261E-16</v>
      </c>
      <c r="K67" s="259">
        <f>I67*('LG&amp;E-G AMI WACOC-Tax Table'!$E$12+'LG&amp;E-G AMI WACOC-Tax Table'!$E$13)</f>
        <v>1.1427457545865648E-14</v>
      </c>
      <c r="L67" s="263">
        <v>0</v>
      </c>
      <c r="M67" s="21">
        <f t="shared" si="1"/>
        <v>0</v>
      </c>
      <c r="N67" s="263">
        <f t="shared" si="2"/>
        <v>3.7990015425629303E-15</v>
      </c>
      <c r="O67" s="259">
        <f t="shared" si="3"/>
        <v>1.533524460591561E-14</v>
      </c>
      <c r="P67" s="267">
        <f>1/(1+'LG&amp;E-G AMI WACOC-Tax Table'!$E$14)^A67</f>
        <v>6.0212267712294383E-2</v>
      </c>
      <c r="Q67" s="265">
        <f t="shared" si="4"/>
        <v>9.2336985364490902E-16</v>
      </c>
      <c r="R67" s="21">
        <f t="shared" si="7"/>
        <v>1043.4024826321292</v>
      </c>
      <c r="S67" s="260">
        <f t="shared" si="8"/>
        <v>1.533524460591561E-17</v>
      </c>
      <c r="T67" s="14"/>
    </row>
    <row r="68" spans="1:20" hidden="1" x14ac:dyDescent="0.25">
      <c r="A68" s="6">
        <v>37</v>
      </c>
      <c r="C68" s="263">
        <f t="shared" si="9"/>
        <v>0</v>
      </c>
      <c r="D68" s="263">
        <f t="shared" si="10"/>
        <v>1.4210854715202004E-13</v>
      </c>
      <c r="E68" s="259">
        <f>HLOOKUP($E$11,'LG&amp;E-G AMI WACOC-Tax Table'!$B$18:$E$59,A69)*$B$31</f>
        <v>0</v>
      </c>
      <c r="F68" s="263">
        <f t="shared" si="11"/>
        <v>4.9737991503207013E-14</v>
      </c>
      <c r="G68" s="259">
        <f t="shared" si="5"/>
        <v>0</v>
      </c>
      <c r="H68" s="21">
        <f t="shared" si="12"/>
        <v>-1.5099033134902129E-14</v>
      </c>
      <c r="I68" s="21">
        <f t="shared" si="14"/>
        <v>1.4210854715202004E-13</v>
      </c>
      <c r="J68" s="13">
        <f>'LG&amp;E-G AMI WACOC-Tax Table'!$E$11*I68</f>
        <v>1.0878551748703261E-16</v>
      </c>
      <c r="K68" s="259">
        <f>I68*('LG&amp;E-G AMI WACOC-Tax Table'!$E$12+'LG&amp;E-G AMI WACOC-Tax Table'!$E$13)</f>
        <v>1.1427457545865648E-14</v>
      </c>
      <c r="L68" s="263">
        <v>0</v>
      </c>
      <c r="M68" s="21">
        <f t="shared" si="1"/>
        <v>0</v>
      </c>
      <c r="N68" s="263">
        <f t="shared" si="2"/>
        <v>3.7990015425629303E-15</v>
      </c>
      <c r="O68" s="259">
        <f t="shared" si="3"/>
        <v>1.533524460591561E-14</v>
      </c>
      <c r="P68" s="267">
        <f>1/(1+'LG&amp;E-G AMI WACOC-Tax Table'!$E$14)^A68</f>
        <v>5.5691298568134033E-2</v>
      </c>
      <c r="Q68" s="265">
        <f t="shared" si="4"/>
        <v>8.5403968596341317E-16</v>
      </c>
      <c r="R68" s="21">
        <f t="shared" si="7"/>
        <v>1043.4024826321292</v>
      </c>
      <c r="S68" s="260">
        <f t="shared" si="8"/>
        <v>1.533524460591561E-17</v>
      </c>
      <c r="T68" s="14"/>
    </row>
    <row r="69" spans="1:20" hidden="1" x14ac:dyDescent="0.25">
      <c r="A69" s="6">
        <v>38</v>
      </c>
      <c r="C69" s="263">
        <f t="shared" si="9"/>
        <v>0</v>
      </c>
      <c r="D69" s="263">
        <f t="shared" si="10"/>
        <v>1.4210854715202004E-13</v>
      </c>
      <c r="E69" s="259">
        <f>HLOOKUP($E$11,'LG&amp;E-G AMI WACOC-Tax Table'!$B$18:$E$59,A70)*$B$31</f>
        <v>0</v>
      </c>
      <c r="F69" s="263">
        <f t="shared" si="11"/>
        <v>4.9737991503207013E-14</v>
      </c>
      <c r="G69" s="259">
        <f t="shared" si="5"/>
        <v>0</v>
      </c>
      <c r="H69" s="21">
        <f t="shared" si="12"/>
        <v>-1.5099033134902129E-14</v>
      </c>
      <c r="I69" s="21">
        <f t="shared" si="14"/>
        <v>1.4210854715202004E-13</v>
      </c>
      <c r="J69" s="13">
        <f>'LG&amp;E-G AMI WACOC-Tax Table'!$E$11*I69</f>
        <v>1.0878551748703261E-16</v>
      </c>
      <c r="K69" s="259">
        <f>I69*('LG&amp;E-G AMI WACOC-Tax Table'!$E$12+'LG&amp;E-G AMI WACOC-Tax Table'!$E$13)</f>
        <v>1.1427457545865648E-14</v>
      </c>
      <c r="L69" s="263">
        <v>0</v>
      </c>
      <c r="M69" s="21">
        <f t="shared" si="1"/>
        <v>0</v>
      </c>
      <c r="N69" s="263">
        <f t="shared" si="2"/>
        <v>3.7990015425629303E-15</v>
      </c>
      <c r="O69" s="259">
        <f t="shared" si="3"/>
        <v>1.533524460591561E-14</v>
      </c>
      <c r="P69" s="267">
        <f>1/(1+'LG&amp;E-G AMI WACOC-Tax Table'!$E$14)^A69</f>
        <v>5.1509781213102637E-2</v>
      </c>
      <c r="Q69" s="265">
        <f t="shared" si="4"/>
        <v>7.8991509450012539E-16</v>
      </c>
      <c r="R69" s="21">
        <f t="shared" si="7"/>
        <v>1043.4024826321292</v>
      </c>
      <c r="S69" s="260">
        <f t="shared" si="8"/>
        <v>1.533524460591561E-17</v>
      </c>
      <c r="T69" s="14"/>
    </row>
    <row r="70" spans="1:20" hidden="1" x14ac:dyDescent="0.25">
      <c r="A70" s="6">
        <v>39</v>
      </c>
      <c r="C70" s="263">
        <f t="shared" si="9"/>
        <v>0</v>
      </c>
      <c r="D70" s="263">
        <f t="shared" si="10"/>
        <v>1.4210854715202004E-13</v>
      </c>
      <c r="E70" s="259">
        <f>HLOOKUP($E$11,'LG&amp;E-G AMI WACOC-Tax Table'!$B$18:$E$59,A71)*$B$31</f>
        <v>0</v>
      </c>
      <c r="F70" s="263">
        <f t="shared" si="11"/>
        <v>4.9737991503207013E-14</v>
      </c>
      <c r="G70" s="259">
        <f t="shared" si="5"/>
        <v>0</v>
      </c>
      <c r="H70" s="21">
        <f t="shared" si="12"/>
        <v>-1.5099033134902129E-14</v>
      </c>
      <c r="I70" s="21">
        <f t="shared" si="14"/>
        <v>1.4210854715202004E-13</v>
      </c>
      <c r="J70" s="13">
        <f>'LG&amp;E-G AMI WACOC-Tax Table'!$E$11*I70</f>
        <v>1.0878551748703261E-16</v>
      </c>
      <c r="K70" s="259">
        <f>I70*('LG&amp;E-G AMI WACOC-Tax Table'!$E$12+'LG&amp;E-G AMI WACOC-Tax Table'!$E$13)</f>
        <v>1.1427457545865648E-14</v>
      </c>
      <c r="L70" s="263">
        <v>0</v>
      </c>
      <c r="M70" s="21">
        <f t="shared" si="1"/>
        <v>0</v>
      </c>
      <c r="N70" s="263">
        <f t="shared" si="2"/>
        <v>3.7990015425629303E-15</v>
      </c>
      <c r="O70" s="259">
        <f t="shared" si="3"/>
        <v>1.533524460591561E-14</v>
      </c>
      <c r="P70" s="267">
        <f>1/(1+'LG&amp;E-G AMI WACOC-Tax Table'!$E$14)^A70</f>
        <v>4.7642228298477265E-2</v>
      </c>
      <c r="Q70" s="265">
        <f t="shared" si="4"/>
        <v>7.3060522452802346E-16</v>
      </c>
      <c r="R70" s="21">
        <f t="shared" si="7"/>
        <v>1043.4024826321292</v>
      </c>
      <c r="S70" s="260">
        <f t="shared" si="8"/>
        <v>1.533524460591561E-17</v>
      </c>
      <c r="T70" s="14"/>
    </row>
    <row r="71" spans="1:20" hidden="1" x14ac:dyDescent="0.25">
      <c r="A71" s="6">
        <v>40</v>
      </c>
      <c r="C71" s="263">
        <f>IF(D70&lt;=0.001,0,(1/$E$10)*$B$31)</f>
        <v>0</v>
      </c>
      <c r="D71" s="263">
        <f>D70-C71</f>
        <v>1.4210854715202004E-13</v>
      </c>
      <c r="E71" s="259">
        <f>HLOOKUP($E$11,'LG&amp;E-G AMI WACOC-Tax Table'!$B$18:$E$59,A72)*$B$31</f>
        <v>0</v>
      </c>
      <c r="F71" s="263">
        <f>F70-E71</f>
        <v>4.9737991503207013E-14</v>
      </c>
      <c r="G71" s="259">
        <f t="shared" si="5"/>
        <v>0</v>
      </c>
      <c r="H71" s="21">
        <f>H70+G71</f>
        <v>-1.5099033134902129E-14</v>
      </c>
      <c r="I71" s="21">
        <f t="shared" si="14"/>
        <v>1.4210854715202004E-13</v>
      </c>
      <c r="J71" s="13">
        <f>'LG&amp;E-G AMI WACOC-Tax Table'!$E$11*I71</f>
        <v>1.0878551748703261E-16</v>
      </c>
      <c r="K71" s="259">
        <f>I71*('LG&amp;E-G AMI WACOC-Tax Table'!$E$12+'LG&amp;E-G AMI WACOC-Tax Table'!$E$13)</f>
        <v>1.1427457545865648E-14</v>
      </c>
      <c r="L71" s="263">
        <v>0</v>
      </c>
      <c r="M71" s="21">
        <f t="shared" si="1"/>
        <v>0</v>
      </c>
      <c r="N71" s="263">
        <f t="shared" si="2"/>
        <v>3.7990015425629303E-15</v>
      </c>
      <c r="O71" s="259">
        <f t="shared" si="3"/>
        <v>1.533524460591561E-14</v>
      </c>
      <c r="P71" s="267">
        <f>1/(1+'LG&amp;E-G AMI WACOC-Tax Table'!$E$14)^A71</f>
        <v>4.4065066163916436E-2</v>
      </c>
      <c r="Q71" s="268">
        <f t="shared" si="4"/>
        <v>6.7574856819951397E-16</v>
      </c>
      <c r="R71" s="21">
        <f>R70+Q71</f>
        <v>1043.4024826321292</v>
      </c>
      <c r="S71" s="260">
        <f t="shared" si="8"/>
        <v>1.533524460591561E-17</v>
      </c>
      <c r="T71" s="14"/>
    </row>
    <row r="72" spans="1:20" hidden="1" x14ac:dyDescent="0.25">
      <c r="A72" s="6">
        <v>41</v>
      </c>
      <c r="Q72" s="21">
        <f>SUM(Q31:Q71)</f>
        <v>1043.4024826321292</v>
      </c>
    </row>
    <row r="73" spans="1:20" x14ac:dyDescent="0.25">
      <c r="Q73" s="21">
        <f>SUM(Q31:Q61)</f>
        <v>1043.4024826321292</v>
      </c>
    </row>
    <row r="80" spans="1:20" x14ac:dyDescent="0.25">
      <c r="K80" s="11"/>
      <c r="O80" s="23"/>
      <c r="Q80" s="21"/>
    </row>
    <row r="81" spans="11:15" x14ac:dyDescent="0.25">
      <c r="K81" s="11"/>
      <c r="O81" s="23"/>
    </row>
    <row r="82" spans="11:15" x14ac:dyDescent="0.25">
      <c r="K82" s="11"/>
      <c r="O82" s="23"/>
    </row>
    <row r="83" spans="11:15" x14ac:dyDescent="0.25">
      <c r="K83" s="11"/>
      <c r="O83" s="23"/>
    </row>
    <row r="84" spans="11:15" x14ac:dyDescent="0.25">
      <c r="K84" s="11"/>
      <c r="O84" s="23"/>
    </row>
    <row r="85" spans="11:15" x14ac:dyDescent="0.25">
      <c r="K85" s="11"/>
      <c r="O85" s="23"/>
    </row>
    <row r="86" spans="11:15" x14ac:dyDescent="0.25">
      <c r="K86" s="11"/>
      <c r="O86" s="23"/>
    </row>
    <row r="87" spans="11:15" x14ac:dyDescent="0.25">
      <c r="K87" s="11"/>
      <c r="O87" s="23"/>
    </row>
  </sheetData>
  <pageMargins left="0.75" right="0.75" top="1" bottom="1" header="0.5" footer="0.5"/>
  <pageSetup scale="75" orientation="landscape" verticalDpi="1200" r:id="rId1"/>
  <headerFooter differentOddEven="1" differentFirst="1" alignWithMargins="0">
    <oddFooter>&amp;L_x000D_&amp;1#&amp;"Calibri"&amp;14&amp;K000000 Business Use</oddFooter>
    <evenFooter>&amp;L_x000D_&amp;1#&amp;"Calibri"&amp;14&amp;K000000 Business Use</evenFooter>
    <firstFooter>&amp;L_x000D_&amp;1#&amp;"Calibri"&amp;14&amp;K000000 Business Use</firstFooter>
  </headerFooter>
  <colBreaks count="1" manualBreakCount="1">
    <brk id="8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FF0000"/>
  </sheetPr>
  <dimension ref="A1:J58"/>
  <sheetViews>
    <sheetView showGridLines="0" zoomScaleNormal="100" workbookViewId="0"/>
  </sheetViews>
  <sheetFormatPr defaultRowHeight="13.2" x14ac:dyDescent="0.25"/>
  <cols>
    <col min="1" max="1" width="8.5546875" style="6" customWidth="1"/>
    <col min="2" max="9" width="16" style="6" customWidth="1"/>
    <col min="10" max="256" width="9.109375" style="6"/>
    <col min="257" max="257" width="8.5546875" style="6" customWidth="1"/>
    <col min="258" max="265" width="16" style="6" customWidth="1"/>
    <col min="266" max="512" width="9.109375" style="6"/>
    <col min="513" max="513" width="8.5546875" style="6" customWidth="1"/>
    <col min="514" max="521" width="16" style="6" customWidth="1"/>
    <col min="522" max="768" width="9.109375" style="6"/>
    <col min="769" max="769" width="8.5546875" style="6" customWidth="1"/>
    <col min="770" max="777" width="16" style="6" customWidth="1"/>
    <col min="778" max="1024" width="9.109375" style="6"/>
    <col min="1025" max="1025" width="8.5546875" style="6" customWidth="1"/>
    <col min="1026" max="1033" width="16" style="6" customWidth="1"/>
    <col min="1034" max="1280" width="9.109375" style="6"/>
    <col min="1281" max="1281" width="8.5546875" style="6" customWidth="1"/>
    <col min="1282" max="1289" width="16" style="6" customWidth="1"/>
    <col min="1290" max="1536" width="9.109375" style="6"/>
    <col min="1537" max="1537" width="8.5546875" style="6" customWidth="1"/>
    <col min="1538" max="1545" width="16" style="6" customWidth="1"/>
    <col min="1546" max="1792" width="9.109375" style="6"/>
    <col min="1793" max="1793" width="8.5546875" style="6" customWidth="1"/>
    <col min="1794" max="1801" width="16" style="6" customWidth="1"/>
    <col min="1802" max="2048" width="9.109375" style="6"/>
    <col min="2049" max="2049" width="8.5546875" style="6" customWidth="1"/>
    <col min="2050" max="2057" width="16" style="6" customWidth="1"/>
    <col min="2058" max="2304" width="9.109375" style="6"/>
    <col min="2305" max="2305" width="8.5546875" style="6" customWidth="1"/>
    <col min="2306" max="2313" width="16" style="6" customWidth="1"/>
    <col min="2314" max="2560" width="9.109375" style="6"/>
    <col min="2561" max="2561" width="8.5546875" style="6" customWidth="1"/>
    <col min="2562" max="2569" width="16" style="6" customWidth="1"/>
    <col min="2570" max="2816" width="9.109375" style="6"/>
    <col min="2817" max="2817" width="8.5546875" style="6" customWidth="1"/>
    <col min="2818" max="2825" width="16" style="6" customWidth="1"/>
    <col min="2826" max="3072" width="9.109375" style="6"/>
    <col min="3073" max="3073" width="8.5546875" style="6" customWidth="1"/>
    <col min="3074" max="3081" width="16" style="6" customWidth="1"/>
    <col min="3082" max="3328" width="9.109375" style="6"/>
    <col min="3329" max="3329" width="8.5546875" style="6" customWidth="1"/>
    <col min="3330" max="3337" width="16" style="6" customWidth="1"/>
    <col min="3338" max="3584" width="9.109375" style="6"/>
    <col min="3585" max="3585" width="8.5546875" style="6" customWidth="1"/>
    <col min="3586" max="3593" width="16" style="6" customWidth="1"/>
    <col min="3594" max="3840" width="9.109375" style="6"/>
    <col min="3841" max="3841" width="8.5546875" style="6" customWidth="1"/>
    <col min="3842" max="3849" width="16" style="6" customWidth="1"/>
    <col min="3850" max="4096" width="9.109375" style="6"/>
    <col min="4097" max="4097" width="8.5546875" style="6" customWidth="1"/>
    <col min="4098" max="4105" width="16" style="6" customWidth="1"/>
    <col min="4106" max="4352" width="9.109375" style="6"/>
    <col min="4353" max="4353" width="8.5546875" style="6" customWidth="1"/>
    <col min="4354" max="4361" width="16" style="6" customWidth="1"/>
    <col min="4362" max="4608" width="9.109375" style="6"/>
    <col min="4609" max="4609" width="8.5546875" style="6" customWidth="1"/>
    <col min="4610" max="4617" width="16" style="6" customWidth="1"/>
    <col min="4618" max="4864" width="9.109375" style="6"/>
    <col min="4865" max="4865" width="8.5546875" style="6" customWidth="1"/>
    <col min="4866" max="4873" width="16" style="6" customWidth="1"/>
    <col min="4874" max="5120" width="9.109375" style="6"/>
    <col min="5121" max="5121" width="8.5546875" style="6" customWidth="1"/>
    <col min="5122" max="5129" width="16" style="6" customWidth="1"/>
    <col min="5130" max="5376" width="9.109375" style="6"/>
    <col min="5377" max="5377" width="8.5546875" style="6" customWidth="1"/>
    <col min="5378" max="5385" width="16" style="6" customWidth="1"/>
    <col min="5386" max="5632" width="9.109375" style="6"/>
    <col min="5633" max="5633" width="8.5546875" style="6" customWidth="1"/>
    <col min="5634" max="5641" width="16" style="6" customWidth="1"/>
    <col min="5642" max="5888" width="9.109375" style="6"/>
    <col min="5889" max="5889" width="8.5546875" style="6" customWidth="1"/>
    <col min="5890" max="5897" width="16" style="6" customWidth="1"/>
    <col min="5898" max="6144" width="9.109375" style="6"/>
    <col min="6145" max="6145" width="8.5546875" style="6" customWidth="1"/>
    <col min="6146" max="6153" width="16" style="6" customWidth="1"/>
    <col min="6154" max="6400" width="9.109375" style="6"/>
    <col min="6401" max="6401" width="8.5546875" style="6" customWidth="1"/>
    <col min="6402" max="6409" width="16" style="6" customWidth="1"/>
    <col min="6410" max="6656" width="9.109375" style="6"/>
    <col min="6657" max="6657" width="8.5546875" style="6" customWidth="1"/>
    <col min="6658" max="6665" width="16" style="6" customWidth="1"/>
    <col min="6666" max="6912" width="9.109375" style="6"/>
    <col min="6913" max="6913" width="8.5546875" style="6" customWidth="1"/>
    <col min="6914" max="6921" width="16" style="6" customWidth="1"/>
    <col min="6922" max="7168" width="9.109375" style="6"/>
    <col min="7169" max="7169" width="8.5546875" style="6" customWidth="1"/>
    <col min="7170" max="7177" width="16" style="6" customWidth="1"/>
    <col min="7178" max="7424" width="9.109375" style="6"/>
    <col min="7425" max="7425" width="8.5546875" style="6" customWidth="1"/>
    <col min="7426" max="7433" width="16" style="6" customWidth="1"/>
    <col min="7434" max="7680" width="9.109375" style="6"/>
    <col min="7681" max="7681" width="8.5546875" style="6" customWidth="1"/>
    <col min="7682" max="7689" width="16" style="6" customWidth="1"/>
    <col min="7690" max="7936" width="9.109375" style="6"/>
    <col min="7937" max="7937" width="8.5546875" style="6" customWidth="1"/>
    <col min="7938" max="7945" width="16" style="6" customWidth="1"/>
    <col min="7946" max="8192" width="9.109375" style="6"/>
    <col min="8193" max="8193" width="8.5546875" style="6" customWidth="1"/>
    <col min="8194" max="8201" width="16" style="6" customWidth="1"/>
    <col min="8202" max="8448" width="9.109375" style="6"/>
    <col min="8449" max="8449" width="8.5546875" style="6" customWidth="1"/>
    <col min="8450" max="8457" width="16" style="6" customWidth="1"/>
    <col min="8458" max="8704" width="9.109375" style="6"/>
    <col min="8705" max="8705" width="8.5546875" style="6" customWidth="1"/>
    <col min="8706" max="8713" width="16" style="6" customWidth="1"/>
    <col min="8714" max="8960" width="9.109375" style="6"/>
    <col min="8961" max="8961" width="8.5546875" style="6" customWidth="1"/>
    <col min="8962" max="8969" width="16" style="6" customWidth="1"/>
    <col min="8970" max="9216" width="9.109375" style="6"/>
    <col min="9217" max="9217" width="8.5546875" style="6" customWidth="1"/>
    <col min="9218" max="9225" width="16" style="6" customWidth="1"/>
    <col min="9226" max="9472" width="9.109375" style="6"/>
    <col min="9473" max="9473" width="8.5546875" style="6" customWidth="1"/>
    <col min="9474" max="9481" width="16" style="6" customWidth="1"/>
    <col min="9482" max="9728" width="9.109375" style="6"/>
    <col min="9729" max="9729" width="8.5546875" style="6" customWidth="1"/>
    <col min="9730" max="9737" width="16" style="6" customWidth="1"/>
    <col min="9738" max="9984" width="9.109375" style="6"/>
    <col min="9985" max="9985" width="8.5546875" style="6" customWidth="1"/>
    <col min="9986" max="9993" width="16" style="6" customWidth="1"/>
    <col min="9994" max="10240" width="9.109375" style="6"/>
    <col min="10241" max="10241" width="8.5546875" style="6" customWidth="1"/>
    <col min="10242" max="10249" width="16" style="6" customWidth="1"/>
    <col min="10250" max="10496" width="9.109375" style="6"/>
    <col min="10497" max="10497" width="8.5546875" style="6" customWidth="1"/>
    <col min="10498" max="10505" width="16" style="6" customWidth="1"/>
    <col min="10506" max="10752" width="9.109375" style="6"/>
    <col min="10753" max="10753" width="8.5546875" style="6" customWidth="1"/>
    <col min="10754" max="10761" width="16" style="6" customWidth="1"/>
    <col min="10762" max="11008" width="9.109375" style="6"/>
    <col min="11009" max="11009" width="8.5546875" style="6" customWidth="1"/>
    <col min="11010" max="11017" width="16" style="6" customWidth="1"/>
    <col min="11018" max="11264" width="9.109375" style="6"/>
    <col min="11265" max="11265" width="8.5546875" style="6" customWidth="1"/>
    <col min="11266" max="11273" width="16" style="6" customWidth="1"/>
    <col min="11274" max="11520" width="9.109375" style="6"/>
    <col min="11521" max="11521" width="8.5546875" style="6" customWidth="1"/>
    <col min="11522" max="11529" width="16" style="6" customWidth="1"/>
    <col min="11530" max="11776" width="9.109375" style="6"/>
    <col min="11777" max="11777" width="8.5546875" style="6" customWidth="1"/>
    <col min="11778" max="11785" width="16" style="6" customWidth="1"/>
    <col min="11786" max="12032" width="9.109375" style="6"/>
    <col min="12033" max="12033" width="8.5546875" style="6" customWidth="1"/>
    <col min="12034" max="12041" width="16" style="6" customWidth="1"/>
    <col min="12042" max="12288" width="9.109375" style="6"/>
    <col min="12289" max="12289" width="8.5546875" style="6" customWidth="1"/>
    <col min="12290" max="12297" width="16" style="6" customWidth="1"/>
    <col min="12298" max="12544" width="9.109375" style="6"/>
    <col min="12545" max="12545" width="8.5546875" style="6" customWidth="1"/>
    <col min="12546" max="12553" width="16" style="6" customWidth="1"/>
    <col min="12554" max="12800" width="9.109375" style="6"/>
    <col min="12801" max="12801" width="8.5546875" style="6" customWidth="1"/>
    <col min="12802" max="12809" width="16" style="6" customWidth="1"/>
    <col min="12810" max="13056" width="9.109375" style="6"/>
    <col min="13057" max="13057" width="8.5546875" style="6" customWidth="1"/>
    <col min="13058" max="13065" width="16" style="6" customWidth="1"/>
    <col min="13066" max="13312" width="9.109375" style="6"/>
    <col min="13313" max="13313" width="8.5546875" style="6" customWidth="1"/>
    <col min="13314" max="13321" width="16" style="6" customWidth="1"/>
    <col min="13322" max="13568" width="9.109375" style="6"/>
    <col min="13569" max="13569" width="8.5546875" style="6" customWidth="1"/>
    <col min="13570" max="13577" width="16" style="6" customWidth="1"/>
    <col min="13578" max="13824" width="9.109375" style="6"/>
    <col min="13825" max="13825" width="8.5546875" style="6" customWidth="1"/>
    <col min="13826" max="13833" width="16" style="6" customWidth="1"/>
    <col min="13834" max="14080" width="9.109375" style="6"/>
    <col min="14081" max="14081" width="8.5546875" style="6" customWidth="1"/>
    <col min="14082" max="14089" width="16" style="6" customWidth="1"/>
    <col min="14090" max="14336" width="9.109375" style="6"/>
    <col min="14337" max="14337" width="8.5546875" style="6" customWidth="1"/>
    <col min="14338" max="14345" width="16" style="6" customWidth="1"/>
    <col min="14346" max="14592" width="9.109375" style="6"/>
    <col min="14593" max="14593" width="8.5546875" style="6" customWidth="1"/>
    <col min="14594" max="14601" width="16" style="6" customWidth="1"/>
    <col min="14602" max="14848" width="9.109375" style="6"/>
    <col min="14849" max="14849" width="8.5546875" style="6" customWidth="1"/>
    <col min="14850" max="14857" width="16" style="6" customWidth="1"/>
    <col min="14858" max="15104" width="9.109375" style="6"/>
    <col min="15105" max="15105" width="8.5546875" style="6" customWidth="1"/>
    <col min="15106" max="15113" width="16" style="6" customWidth="1"/>
    <col min="15114" max="15360" width="9.109375" style="6"/>
    <col min="15361" max="15361" width="8.5546875" style="6" customWidth="1"/>
    <col min="15362" max="15369" width="16" style="6" customWidth="1"/>
    <col min="15370" max="15616" width="9.109375" style="6"/>
    <col min="15617" max="15617" width="8.5546875" style="6" customWidth="1"/>
    <col min="15618" max="15625" width="16" style="6" customWidth="1"/>
    <col min="15626" max="15872" width="9.109375" style="6"/>
    <col min="15873" max="15873" width="8.5546875" style="6" customWidth="1"/>
    <col min="15874" max="15881" width="16" style="6" customWidth="1"/>
    <col min="15882" max="16128" width="9.109375" style="6"/>
    <col min="16129" max="16129" width="8.5546875" style="6" customWidth="1"/>
    <col min="16130" max="16137" width="16" style="6" customWidth="1"/>
    <col min="16138" max="16384" width="9.109375" style="6"/>
  </cols>
  <sheetData>
    <row r="1" spans="1:9" ht="17.399999999999999" x14ac:dyDescent="0.3">
      <c r="A1" s="5" t="s">
        <v>108</v>
      </c>
      <c r="I1" s="7"/>
    </row>
    <row r="2" spans="1:9" ht="15" x14ac:dyDescent="0.25">
      <c r="A2" s="6" t="s">
        <v>1306</v>
      </c>
      <c r="I2" s="7"/>
    </row>
    <row r="3" spans="1:9" x14ac:dyDescent="0.25">
      <c r="A3" s="6" t="s">
        <v>15</v>
      </c>
      <c r="I3" s="8"/>
    </row>
    <row r="4" spans="1:9" x14ac:dyDescent="0.25">
      <c r="I4" s="8"/>
    </row>
    <row r="5" spans="1:9" x14ac:dyDescent="0.25">
      <c r="I5" s="8"/>
    </row>
    <row r="7" spans="1:9" x14ac:dyDescent="0.25">
      <c r="I7" s="9" t="s">
        <v>16</v>
      </c>
    </row>
    <row r="8" spans="1:9" x14ac:dyDescent="0.25">
      <c r="D8" s="9"/>
      <c r="E8" s="9"/>
      <c r="F8" s="9"/>
      <c r="G8" s="9"/>
      <c r="H8" s="9" t="s">
        <v>17</v>
      </c>
      <c r="I8" s="9" t="s">
        <v>17</v>
      </c>
    </row>
    <row r="9" spans="1:9" x14ac:dyDescent="0.25">
      <c r="B9" s="136" t="s">
        <v>1018</v>
      </c>
      <c r="D9" s="9"/>
      <c r="E9" s="9" t="s">
        <v>18</v>
      </c>
      <c r="F9" s="9"/>
      <c r="G9" s="9" t="s">
        <v>19</v>
      </c>
      <c r="H9" s="9" t="s">
        <v>20</v>
      </c>
      <c r="I9" s="9" t="s">
        <v>20</v>
      </c>
    </row>
    <row r="10" spans="1:9" x14ac:dyDescent="0.25">
      <c r="B10" s="9" t="s">
        <v>21</v>
      </c>
      <c r="C10" s="9" t="s">
        <v>22</v>
      </c>
      <c r="D10" s="9" t="s">
        <v>16</v>
      </c>
      <c r="E10" s="9" t="s">
        <v>23</v>
      </c>
      <c r="F10" s="9" t="s">
        <v>24</v>
      </c>
      <c r="G10" s="9" t="s">
        <v>23</v>
      </c>
      <c r="H10" s="9" t="s">
        <v>22</v>
      </c>
      <c r="I10" s="9" t="s">
        <v>22</v>
      </c>
    </row>
    <row r="11" spans="1:9" x14ac:dyDescent="0.25">
      <c r="B11" s="9" t="s">
        <v>25</v>
      </c>
      <c r="C11" s="9" t="s">
        <v>26</v>
      </c>
      <c r="D11" s="9" t="s">
        <v>26</v>
      </c>
      <c r="E11" s="179">
        <f>+DATA!H48</f>
        <v>0.03</v>
      </c>
      <c r="F11" s="9" t="s">
        <v>26</v>
      </c>
      <c r="G11" s="179">
        <f>+DATA!H49</f>
        <v>6.7400000000000002E-2</v>
      </c>
      <c r="H11" s="9" t="s">
        <v>26</v>
      </c>
      <c r="I11" s="9" t="s">
        <v>27</v>
      </c>
    </row>
    <row r="12" spans="1:9" x14ac:dyDescent="0.25">
      <c r="A12" s="9" t="s">
        <v>28</v>
      </c>
      <c r="B12" s="9" t="s">
        <v>29</v>
      </c>
      <c r="C12" s="9" t="s">
        <v>30</v>
      </c>
      <c r="D12" s="9" t="s">
        <v>30</v>
      </c>
      <c r="E12" s="9" t="s">
        <v>31</v>
      </c>
      <c r="F12" s="9" t="s">
        <v>3</v>
      </c>
      <c r="G12" s="9" t="s">
        <v>32</v>
      </c>
      <c r="H12" s="9" t="s">
        <v>3</v>
      </c>
      <c r="I12" s="9" t="s">
        <v>3</v>
      </c>
    </row>
    <row r="13" spans="1:9" x14ac:dyDescent="0.25">
      <c r="A13" s="10" t="s">
        <v>33</v>
      </c>
      <c r="B13" s="10" t="s">
        <v>34</v>
      </c>
      <c r="C13" s="10" t="s">
        <v>35</v>
      </c>
      <c r="D13" s="10" t="s">
        <v>36</v>
      </c>
      <c r="E13" s="10" t="s">
        <v>37</v>
      </c>
      <c r="F13" s="10" t="s">
        <v>38</v>
      </c>
      <c r="G13" s="10" t="s">
        <v>39</v>
      </c>
      <c r="H13" s="10" t="s">
        <v>40</v>
      </c>
      <c r="I13" s="10" t="s">
        <v>41</v>
      </c>
    </row>
    <row r="14" spans="1:9" x14ac:dyDescent="0.25">
      <c r="A14" s="136"/>
      <c r="B14" s="136"/>
      <c r="C14" s="136"/>
      <c r="D14" s="136"/>
      <c r="E14" s="136"/>
      <c r="F14" s="9" t="s">
        <v>42</v>
      </c>
      <c r="G14" s="136"/>
      <c r="H14" s="136" t="s">
        <v>43</v>
      </c>
    </row>
    <row r="15" spans="1:9" x14ac:dyDescent="0.25">
      <c r="A15" s="136"/>
      <c r="B15" s="136"/>
      <c r="C15" s="136"/>
      <c r="D15" s="136"/>
      <c r="E15" s="136"/>
      <c r="F15" s="136"/>
      <c r="G15" s="136"/>
      <c r="H15" s="136"/>
    </row>
    <row r="16" spans="1:9" x14ac:dyDescent="0.25">
      <c r="A16" s="136">
        <v>0</v>
      </c>
      <c r="B16" s="275">
        <v>100</v>
      </c>
      <c r="C16" s="136"/>
      <c r="D16" s="136"/>
      <c r="E16" s="136"/>
      <c r="F16" s="136"/>
      <c r="G16" s="136"/>
      <c r="H16" s="136"/>
    </row>
    <row r="17" spans="1:9" x14ac:dyDescent="0.25">
      <c r="A17" s="9">
        <v>1</v>
      </c>
      <c r="B17" s="257">
        <v>99.99955877053759</v>
      </c>
      <c r="C17" s="11">
        <f>B16-B17</f>
        <v>4.4122946241031968E-4</v>
      </c>
      <c r="D17" s="11">
        <f>D16+C17</f>
        <v>4.4122946241031968E-4</v>
      </c>
      <c r="E17" s="11">
        <f>(1+$E$11)^A17</f>
        <v>1.03</v>
      </c>
      <c r="F17" s="11">
        <f>C17*E17</f>
        <v>4.544663462826293E-4</v>
      </c>
      <c r="G17" s="11">
        <f>1/(1+$G$11)^A17</f>
        <v>0.93685591156080206</v>
      </c>
      <c r="H17" s="275">
        <f>G17*F17</f>
        <v>4.2576948312031979E-4</v>
      </c>
      <c r="I17" s="11">
        <f>I16+H17</f>
        <v>4.2576948312031979E-4</v>
      </c>
    </row>
    <row r="18" spans="1:9" x14ac:dyDescent="0.25">
      <c r="A18" s="9">
        <v>2</v>
      </c>
      <c r="B18" s="257">
        <v>99.98959778395249</v>
      </c>
      <c r="C18" s="11">
        <f>B17-B18</f>
        <v>9.9609865850993629E-3</v>
      </c>
      <c r="D18" s="11">
        <f>D17+C18</f>
        <v>1.0402216047509683E-2</v>
      </c>
      <c r="E18" s="11">
        <f>(1+$E$11)^A18</f>
        <v>1.0609</v>
      </c>
      <c r="F18" s="11">
        <f>C18*E18</f>
        <v>1.0567610668131914E-2</v>
      </c>
      <c r="G18" s="11">
        <f>1/(1+$G$11)^A18</f>
        <v>0.87769899902642123</v>
      </c>
      <c r="H18" s="275">
        <f>G18*F18</f>
        <v>9.2751813055203108E-3</v>
      </c>
      <c r="I18" s="11">
        <f>I17+H18</f>
        <v>9.7009507886406301E-3</v>
      </c>
    </row>
    <row r="19" spans="1:9" x14ac:dyDescent="0.25">
      <c r="A19" s="9">
        <v>3</v>
      </c>
      <c r="B19" s="257">
        <v>99.935942561715677</v>
      </c>
      <c r="C19" s="11">
        <f>B18-B19</f>
        <v>5.3655222236812961E-2</v>
      </c>
      <c r="D19" s="11">
        <f>D18+C19</f>
        <v>6.4057438284322643E-2</v>
      </c>
      <c r="E19" s="11">
        <f>(1+$E$11)^A19</f>
        <v>1.092727</v>
      </c>
      <c r="F19" s="11">
        <f>C19*E19</f>
        <v>5.8630510029165916E-2</v>
      </c>
      <c r="G19" s="11">
        <f>1/(1+$G$11)^A19</f>
        <v>0.82227749580890142</v>
      </c>
      <c r="H19" s="275">
        <f>G19*F19</f>
        <v>4.8210548964781226E-2</v>
      </c>
      <c r="I19" s="11">
        <f>I18+H19</f>
        <v>5.7911499753421858E-2</v>
      </c>
    </row>
    <row r="20" spans="1:9" x14ac:dyDescent="0.25">
      <c r="A20" s="9">
        <v>4</v>
      </c>
      <c r="B20" s="257">
        <v>99.770450641887805</v>
      </c>
      <c r="C20" s="11">
        <f>B19-B20</f>
        <v>0.16549191982787193</v>
      </c>
      <c r="D20" s="11">
        <f>D19+C20</f>
        <v>0.22954935811219457</v>
      </c>
      <c r="E20" s="11">
        <f>(1+$E$11)^A20</f>
        <v>1.1255088099999999</v>
      </c>
      <c r="F20" s="11">
        <f>C20*E20</f>
        <v>0.18626261375008352</v>
      </c>
      <c r="G20" s="11">
        <f>1/(1+$G$11)^A20</f>
        <v>0.77035553289198178</v>
      </c>
      <c r="H20" s="275">
        <f>G20*F20</f>
        <v>0.14348843507329895</v>
      </c>
      <c r="I20" s="11">
        <f>I19+H20</f>
        <v>0.20139993482672081</v>
      </c>
    </row>
    <row r="21" spans="1:9" x14ac:dyDescent="0.25">
      <c r="A21" s="9">
        <v>5</v>
      </c>
      <c r="B21" s="257">
        <v>99.38556199321269</v>
      </c>
      <c r="C21" s="11">
        <f>B20-B21</f>
        <v>0.38488864867511552</v>
      </c>
      <c r="D21" s="11">
        <f>D20+C21</f>
        <v>0.61443800678731009</v>
      </c>
      <c r="E21" s="11">
        <f>(1+$E$11)^A21</f>
        <v>1.1592740742999998</v>
      </c>
      <c r="F21" s="11">
        <f>C21*E21</f>
        <v>0.44619143190142241</v>
      </c>
      <c r="G21" s="11">
        <f>1/(1+$G$11)^A21</f>
        <v>0.7217121349934249</v>
      </c>
      <c r="H21" s="275">
        <f>G21*F21</f>
        <v>0.32202177093334894</v>
      </c>
      <c r="I21" s="11">
        <f>I20+H21</f>
        <v>0.52342170576006974</v>
      </c>
    </row>
    <row r="22" spans="1:9" x14ac:dyDescent="0.25">
      <c r="A22" s="9">
        <f>1+A21</f>
        <v>6</v>
      </c>
      <c r="B22" s="257">
        <v>98.630671558680461</v>
      </c>
      <c r="C22" s="11">
        <f t="shared" ref="C22:C31" si="0">B21-B22</f>
        <v>0.75489043453222848</v>
      </c>
      <c r="D22" s="11">
        <f t="shared" ref="D22:D31" si="1">D21+C22</f>
        <v>1.3693284413195386</v>
      </c>
      <c r="E22" s="11">
        <f t="shared" ref="E22:E31" si="2">(1+$E$11)^A22</f>
        <v>1.1940522965289999</v>
      </c>
      <c r="F22" s="11">
        <f t="shared" ref="F22:F31" si="3">C22*E22</f>
        <v>0.90137865698098207</v>
      </c>
      <c r="G22" s="11">
        <f t="shared" ref="G22:G31" si="4">1/(1+$G$11)^A22</f>
        <v>0.67614028011375771</v>
      </c>
      <c r="H22" s="275">
        <f t="shared" ref="H22:H31" si="5">G22*F22</f>
        <v>0.60945841761968389</v>
      </c>
      <c r="I22" s="11">
        <f t="shared" ref="I22:I31" si="6">I21+H22</f>
        <v>1.1328801233797536</v>
      </c>
    </row>
    <row r="23" spans="1:9" x14ac:dyDescent="0.25">
      <c r="A23" s="9">
        <f t="shared" ref="A23:A31" si="7">1+A22</f>
        <v>7</v>
      </c>
      <c r="B23" s="257">
        <v>97.314973080367693</v>
      </c>
      <c r="C23" s="11">
        <f t="shared" si="0"/>
        <v>1.3156984783127683</v>
      </c>
      <c r="D23" s="11">
        <f t="shared" si="1"/>
        <v>2.6850269196323069</v>
      </c>
      <c r="E23" s="11">
        <f t="shared" si="2"/>
        <v>1.22987386542487</v>
      </c>
      <c r="F23" s="11">
        <f t="shared" si="3"/>
        <v>1.6181431732561438</v>
      </c>
      <c r="G23" s="11">
        <f t="shared" si="4"/>
        <v>0.63344601846895054</v>
      </c>
      <c r="H23" s="275">
        <f t="shared" si="5"/>
        <v>1.0250063504118174</v>
      </c>
      <c r="I23" s="11">
        <f t="shared" si="6"/>
        <v>2.1578864737915708</v>
      </c>
    </row>
    <row r="24" spans="1:9" x14ac:dyDescent="0.25">
      <c r="A24" s="9">
        <f t="shared" si="7"/>
        <v>8</v>
      </c>
      <c r="B24" s="257">
        <v>95.221876550526659</v>
      </c>
      <c r="C24" s="11">
        <f t="shared" si="0"/>
        <v>2.0930965298410342</v>
      </c>
      <c r="D24" s="11">
        <f t="shared" si="1"/>
        <v>4.7781234494733411</v>
      </c>
      <c r="E24" s="11">
        <f t="shared" si="2"/>
        <v>1.2667700813876159</v>
      </c>
      <c r="F24" s="11">
        <f t="shared" si="3"/>
        <v>2.6514720614588634</v>
      </c>
      <c r="G24" s="11">
        <f t="shared" si="4"/>
        <v>0.59344764705728914</v>
      </c>
      <c r="H24" s="275">
        <f t="shared" si="5"/>
        <v>1.5735098561109024</v>
      </c>
      <c r="I24" s="11">
        <f t="shared" si="6"/>
        <v>3.7313963299024735</v>
      </c>
    </row>
    <row r="25" spans="1:9" x14ac:dyDescent="0.25">
      <c r="A25" s="9">
        <f t="shared" si="7"/>
        <v>9</v>
      </c>
      <c r="B25" s="257">
        <v>92.136705485865264</v>
      </c>
      <c r="C25" s="11">
        <f t="shared" si="0"/>
        <v>3.0851710646613952</v>
      </c>
      <c r="D25" s="11">
        <f t="shared" si="1"/>
        <v>7.8632945141347363</v>
      </c>
      <c r="E25" s="11">
        <f t="shared" si="2"/>
        <v>1.3047731838292445</v>
      </c>
      <c r="F25" s="11">
        <f t="shared" si="3"/>
        <v>4.0254484726961088</v>
      </c>
      <c r="G25" s="11">
        <f t="shared" si="4"/>
        <v>0.55597493634746975</v>
      </c>
      <c r="H25" s="275">
        <f t="shared" si="5"/>
        <v>2.2380484583772384</v>
      </c>
      <c r="I25" s="11">
        <f t="shared" si="6"/>
        <v>5.9694447882797119</v>
      </c>
    </row>
    <row r="26" spans="1:9" x14ac:dyDescent="0.25">
      <c r="A26" s="9">
        <f t="shared" si="7"/>
        <v>10</v>
      </c>
      <c r="B26" s="257">
        <v>87.884482240438189</v>
      </c>
      <c r="C26" s="11">
        <f t="shared" si="0"/>
        <v>4.252223245427075</v>
      </c>
      <c r="D26" s="11">
        <f t="shared" si="1"/>
        <v>12.115517759561811</v>
      </c>
      <c r="E26" s="11">
        <f t="shared" si="2"/>
        <v>1.3439163793441218</v>
      </c>
      <c r="F26" s="11">
        <f t="shared" si="3"/>
        <v>5.7146324681572658</v>
      </c>
      <c r="G26" s="11">
        <f t="shared" si="4"/>
        <v>0.52086840579676763</v>
      </c>
      <c r="H26" s="275">
        <f t="shared" si="5"/>
        <v>2.9765715034035223</v>
      </c>
      <c r="I26" s="11">
        <f t="shared" si="6"/>
        <v>8.9460162916832342</v>
      </c>
    </row>
    <row r="27" spans="1:9" x14ac:dyDescent="0.25">
      <c r="A27" s="9">
        <f t="shared" si="7"/>
        <v>11</v>
      </c>
      <c r="B27" s="257">
        <v>82.370373366038649</v>
      </c>
      <c r="C27" s="11">
        <f t="shared" si="0"/>
        <v>5.5141088743995397</v>
      </c>
      <c r="D27" s="11">
        <f t="shared" si="1"/>
        <v>17.629626633961351</v>
      </c>
      <c r="E27" s="11">
        <f t="shared" si="2"/>
        <v>1.3842338707244455</v>
      </c>
      <c r="F27" s="11">
        <f t="shared" si="3"/>
        <v>7.6328162708060896</v>
      </c>
      <c r="G27" s="11">
        <f t="shared" si="4"/>
        <v>0.48797864511595246</v>
      </c>
      <c r="H27" s="275">
        <f t="shared" si="5"/>
        <v>3.7246513422469523</v>
      </c>
      <c r="I27" s="11">
        <f t="shared" si="6"/>
        <v>12.670667633930186</v>
      </c>
    </row>
    <row r="28" spans="1:9" x14ac:dyDescent="0.25">
      <c r="A28" s="9">
        <f t="shared" si="7"/>
        <v>12</v>
      </c>
      <c r="B28" s="257">
        <v>75.613265394727051</v>
      </c>
      <c r="C28" s="11">
        <f t="shared" si="0"/>
        <v>6.7571079713115978</v>
      </c>
      <c r="D28" s="11">
        <f t="shared" si="1"/>
        <v>24.386734605272949</v>
      </c>
      <c r="E28" s="11">
        <f t="shared" si="2"/>
        <v>1.4257608868461786</v>
      </c>
      <c r="F28" s="11">
        <f t="shared" si="3"/>
        <v>9.6340202536926061</v>
      </c>
      <c r="G28" s="11">
        <f t="shared" si="4"/>
        <v>0.4571656783923107</v>
      </c>
      <c r="H28" s="275">
        <f t="shared" si="5"/>
        <v>4.4043434049246413</v>
      </c>
      <c r="I28" s="11">
        <f t="shared" si="6"/>
        <v>17.075011038854829</v>
      </c>
    </row>
    <row r="29" spans="1:9" x14ac:dyDescent="0.25">
      <c r="A29" s="9">
        <f t="shared" si="7"/>
        <v>13</v>
      </c>
      <c r="B29" s="257">
        <v>67.763560653102388</v>
      </c>
      <c r="C29" s="11">
        <f t="shared" si="0"/>
        <v>7.849704741624663</v>
      </c>
      <c r="D29" s="11">
        <f t="shared" si="1"/>
        <v>32.236439346897612</v>
      </c>
      <c r="E29" s="11">
        <f t="shared" si="2"/>
        <v>1.4685337134515639</v>
      </c>
      <c r="F29" s="11">
        <f t="shared" si="3"/>
        <v>11.527556053716415</v>
      </c>
      <c r="G29" s="11">
        <f t="shared" si="4"/>
        <v>0.42829836836454066</v>
      </c>
      <c r="H29" s="275">
        <f t="shared" si="5"/>
        <v>4.9372334490375236</v>
      </c>
      <c r="I29" s="11">
        <f t="shared" si="6"/>
        <v>22.012244487892353</v>
      </c>
    </row>
    <row r="30" spans="1:9" x14ac:dyDescent="0.25">
      <c r="A30" s="9">
        <f t="shared" si="7"/>
        <v>14</v>
      </c>
      <c r="B30" s="257">
        <v>59.099374464862535</v>
      </c>
      <c r="C30" s="11">
        <f t="shared" si="0"/>
        <v>8.664186188239853</v>
      </c>
      <c r="D30" s="11">
        <f t="shared" si="1"/>
        <v>40.900625535137465</v>
      </c>
      <c r="E30" s="11">
        <f t="shared" si="2"/>
        <v>1.512589724855111</v>
      </c>
      <c r="F30" s="11">
        <f t="shared" si="3"/>
        <v>13.105359002563173</v>
      </c>
      <c r="G30" s="11">
        <f t="shared" si="4"/>
        <v>0.40125385831416593</v>
      </c>
      <c r="H30" s="275">
        <f t="shared" si="5"/>
        <v>5.2585758643707621</v>
      </c>
      <c r="I30" s="11">
        <f t="shared" si="6"/>
        <v>27.270820352263115</v>
      </c>
    </row>
    <row r="31" spans="1:9" x14ac:dyDescent="0.25">
      <c r="A31" s="9">
        <f t="shared" si="7"/>
        <v>15</v>
      </c>
      <c r="B31" s="257">
        <v>50.000006150138006</v>
      </c>
      <c r="C31" s="11">
        <f t="shared" si="0"/>
        <v>9.0993683147245292</v>
      </c>
      <c r="D31" s="11">
        <f t="shared" si="1"/>
        <v>49.999993849861994</v>
      </c>
      <c r="E31" s="11">
        <f t="shared" si="2"/>
        <v>1.5579674166007644</v>
      </c>
      <c r="F31" s="11">
        <f t="shared" si="3"/>
        <v>14.176519345990226</v>
      </c>
      <c r="G31" s="11">
        <f t="shared" si="4"/>
        <v>0.37591704919820684</v>
      </c>
      <c r="H31" s="275">
        <f t="shared" si="5"/>
        <v>5.3291953204459386</v>
      </c>
      <c r="I31" s="11">
        <f t="shared" si="6"/>
        <v>32.600015672709056</v>
      </c>
    </row>
    <row r="32" spans="1:9" x14ac:dyDescent="0.25">
      <c r="A32" s="9"/>
      <c r="B32" s="275"/>
      <c r="C32" s="11"/>
      <c r="D32" s="11"/>
      <c r="E32" s="11"/>
      <c r="F32" s="11"/>
      <c r="G32" s="11"/>
      <c r="H32" s="275"/>
      <c r="I32" s="11"/>
    </row>
    <row r="34" spans="1:10" x14ac:dyDescent="0.25">
      <c r="D34" s="6" t="s">
        <v>15</v>
      </c>
      <c r="I34" s="12">
        <f>+I31</f>
        <v>32.600015672709056</v>
      </c>
    </row>
    <row r="35" spans="1:10" ht="17.399999999999999" x14ac:dyDescent="0.3">
      <c r="A35" s="5" t="s">
        <v>108</v>
      </c>
      <c r="I35" s="7"/>
    </row>
    <row r="36" spans="1:10" x14ac:dyDescent="0.25">
      <c r="A36" s="6" t="s">
        <v>104</v>
      </c>
      <c r="I36" s="8"/>
    </row>
    <row r="37" spans="1:10" x14ac:dyDescent="0.25">
      <c r="I37" s="8"/>
    </row>
    <row r="38" spans="1:10" x14ac:dyDescent="0.25">
      <c r="I38" s="8"/>
    </row>
    <row r="39" spans="1:10" x14ac:dyDescent="0.25">
      <c r="A39" s="9">
        <v>1</v>
      </c>
      <c r="B39" s="6" t="s">
        <v>15</v>
      </c>
      <c r="G39" s="13">
        <f>I34</f>
        <v>32.600015672709056</v>
      </c>
      <c r="H39" s="13"/>
    </row>
    <row r="40" spans="1:10" x14ac:dyDescent="0.25">
      <c r="A40" s="9"/>
    </row>
    <row r="41" spans="1:10" x14ac:dyDescent="0.25">
      <c r="A41" s="9">
        <v>2</v>
      </c>
      <c r="B41" s="6" t="s">
        <v>44</v>
      </c>
      <c r="G41" s="188">
        <v>100</v>
      </c>
      <c r="H41" s="192"/>
    </row>
    <row r="42" spans="1:10" x14ac:dyDescent="0.25">
      <c r="A42" s="9"/>
      <c r="G42" s="13"/>
    </row>
    <row r="43" spans="1:10" x14ac:dyDescent="0.25">
      <c r="A43" s="9">
        <v>3</v>
      </c>
      <c r="B43" s="6" t="s">
        <v>45</v>
      </c>
      <c r="G43" s="13">
        <f>G39+G41</f>
        <v>132.60001567270905</v>
      </c>
      <c r="H43" s="13"/>
    </row>
    <row r="44" spans="1:10" x14ac:dyDescent="0.25">
      <c r="A44" s="9"/>
    </row>
    <row r="45" spans="1:10" x14ac:dyDescent="0.25">
      <c r="A45" s="9">
        <v>4</v>
      </c>
      <c r="B45" s="6" t="s">
        <v>46</v>
      </c>
      <c r="G45" s="187">
        <f>'KU AMI - NPV 15- Year'!E21/12</f>
        <v>1.0221320163373094E-2</v>
      </c>
      <c r="H45" s="193"/>
      <c r="J45" s="13"/>
    </row>
    <row r="46" spans="1:10" x14ac:dyDescent="0.25">
      <c r="A46" s="9"/>
    </row>
    <row r="47" spans="1:10" x14ac:dyDescent="0.25">
      <c r="A47" s="9">
        <v>5</v>
      </c>
      <c r="B47" s="6" t="s">
        <v>47</v>
      </c>
      <c r="G47" s="181">
        <f>G45*G43/100</f>
        <v>1.3553472138590492E-2</v>
      </c>
      <c r="H47" s="194"/>
    </row>
    <row r="48" spans="1:10" x14ac:dyDescent="0.25">
      <c r="A48" s="9"/>
    </row>
    <row r="49" spans="1:8" x14ac:dyDescent="0.25">
      <c r="A49" s="9">
        <v>6</v>
      </c>
      <c r="B49" s="6" t="s">
        <v>48</v>
      </c>
      <c r="G49" s="181">
        <f>F51/F52/12</f>
        <v>3.9846545615954262E-3</v>
      </c>
      <c r="H49" s="14"/>
    </row>
    <row r="50" spans="1:8" x14ac:dyDescent="0.25">
      <c r="A50" s="9"/>
    </row>
    <row r="51" spans="1:8" x14ac:dyDescent="0.25">
      <c r="A51" s="9">
        <v>7</v>
      </c>
      <c r="B51" s="6" t="str">
        <f>+DATA!A50</f>
        <v>Distribution O&amp;M 12 Months Ended December 31, 2024</v>
      </c>
      <c r="F51" s="180">
        <f>+DATA!H50</f>
        <v>63460930</v>
      </c>
    </row>
    <row r="52" spans="1:8" x14ac:dyDescent="0.25">
      <c r="A52" s="9">
        <v>8</v>
      </c>
      <c r="B52" s="6" t="str">
        <f>+DATA!A51</f>
        <v>Distribution Plant in Service as December 31, 2024</v>
      </c>
      <c r="F52" s="180">
        <f>+DATA!H51</f>
        <v>1327194302.9400001</v>
      </c>
    </row>
    <row r="53" spans="1:8" x14ac:dyDescent="0.25">
      <c r="A53" s="9"/>
    </row>
    <row r="54" spans="1:8" x14ac:dyDescent="0.25">
      <c r="A54" s="9">
        <v>9</v>
      </c>
      <c r="B54" s="6" t="s">
        <v>49</v>
      </c>
      <c r="G54" s="14">
        <f>G49+G47</f>
        <v>1.7538126700185917E-2</v>
      </c>
      <c r="H54" s="14"/>
    </row>
    <row r="56" spans="1:8" x14ac:dyDescent="0.25">
      <c r="A56" s="9">
        <v>10</v>
      </c>
      <c r="B56" s="190" t="s">
        <v>99</v>
      </c>
      <c r="G56" s="28">
        <f>+'KU-E AMI Opt Out'!H42</f>
        <v>66.322068101969833</v>
      </c>
    </row>
    <row r="58" spans="1:8" x14ac:dyDescent="0.25">
      <c r="A58" s="9">
        <v>11</v>
      </c>
      <c r="B58" s="6" t="s">
        <v>50</v>
      </c>
      <c r="G58" s="191">
        <f>G56*G54</f>
        <v>1.1631648333907059</v>
      </c>
    </row>
  </sheetData>
  <pageMargins left="0.75" right="0.75" top="1" bottom="1" header="0.5" footer="0.5"/>
  <pageSetup scale="75" orientation="landscape" r:id="rId1"/>
  <headerFooter differentOddEven="1" differentFirst="1" alignWithMargins="0">
    <oddFooter>&amp;L_x000D_&amp;1#&amp;"Calibri"&amp;14&amp;K000000 Business Use</oddFooter>
    <evenFooter>&amp;L_x000D_&amp;1#&amp;"Calibri"&amp;14&amp;K000000 Business Use</evenFooter>
    <firstFooter>&amp;L_x000D_&amp;1#&amp;"Calibri"&amp;14&amp;K000000 Business Use</firstFooter>
  </headerFooter>
  <rowBreaks count="1" manualBreakCount="1">
    <brk id="34" max="16383" man="1"/>
  </rowBreaks>
  <ignoredErrors>
    <ignoredError sqref="A13:I13" numberStoredAsText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13">
    <tabColor rgb="FFFF0000"/>
  </sheetPr>
  <dimension ref="A1:G54"/>
  <sheetViews>
    <sheetView showGridLines="0" zoomScaleNormal="100" workbookViewId="0"/>
  </sheetViews>
  <sheetFormatPr defaultRowHeight="13.2" x14ac:dyDescent="0.25"/>
  <cols>
    <col min="1" max="1" width="18.5546875" style="6" customWidth="1"/>
    <col min="2" max="2" width="15" style="6" bestFit="1" customWidth="1"/>
    <col min="3" max="4" width="9.109375" style="6"/>
    <col min="5" max="5" width="12.5546875" style="6" customWidth="1"/>
    <col min="6" max="6" width="10.33203125" style="6" customWidth="1"/>
    <col min="7" max="256" width="9.109375" style="6"/>
    <col min="257" max="257" width="18.5546875" style="6" customWidth="1"/>
    <col min="258" max="258" width="13.109375" style="6" customWidth="1"/>
    <col min="259" max="260" width="9.109375" style="6"/>
    <col min="261" max="261" width="12.5546875" style="6" customWidth="1"/>
    <col min="262" max="262" width="10.33203125" style="6" customWidth="1"/>
    <col min="263" max="512" width="9.109375" style="6"/>
    <col min="513" max="513" width="18.5546875" style="6" customWidth="1"/>
    <col min="514" max="514" width="13.109375" style="6" customWidth="1"/>
    <col min="515" max="516" width="9.109375" style="6"/>
    <col min="517" max="517" width="12.5546875" style="6" customWidth="1"/>
    <col min="518" max="518" width="10.33203125" style="6" customWidth="1"/>
    <col min="519" max="768" width="9.109375" style="6"/>
    <col min="769" max="769" width="18.5546875" style="6" customWidth="1"/>
    <col min="770" max="770" width="13.109375" style="6" customWidth="1"/>
    <col min="771" max="772" width="9.109375" style="6"/>
    <col min="773" max="773" width="12.5546875" style="6" customWidth="1"/>
    <col min="774" max="774" width="10.33203125" style="6" customWidth="1"/>
    <col min="775" max="1024" width="9.109375" style="6"/>
    <col min="1025" max="1025" width="18.5546875" style="6" customWidth="1"/>
    <col min="1026" max="1026" width="13.109375" style="6" customWidth="1"/>
    <col min="1027" max="1028" width="9.109375" style="6"/>
    <col min="1029" max="1029" width="12.5546875" style="6" customWidth="1"/>
    <col min="1030" max="1030" width="10.33203125" style="6" customWidth="1"/>
    <col min="1031" max="1280" width="9.109375" style="6"/>
    <col min="1281" max="1281" width="18.5546875" style="6" customWidth="1"/>
    <col min="1282" max="1282" width="13.109375" style="6" customWidth="1"/>
    <col min="1283" max="1284" width="9.109375" style="6"/>
    <col min="1285" max="1285" width="12.5546875" style="6" customWidth="1"/>
    <col min="1286" max="1286" width="10.33203125" style="6" customWidth="1"/>
    <col min="1287" max="1536" width="9.109375" style="6"/>
    <col min="1537" max="1537" width="18.5546875" style="6" customWidth="1"/>
    <col min="1538" max="1538" width="13.109375" style="6" customWidth="1"/>
    <col min="1539" max="1540" width="9.109375" style="6"/>
    <col min="1541" max="1541" width="12.5546875" style="6" customWidth="1"/>
    <col min="1542" max="1542" width="10.33203125" style="6" customWidth="1"/>
    <col min="1543" max="1792" width="9.109375" style="6"/>
    <col min="1793" max="1793" width="18.5546875" style="6" customWidth="1"/>
    <col min="1794" max="1794" width="13.109375" style="6" customWidth="1"/>
    <col min="1795" max="1796" width="9.109375" style="6"/>
    <col min="1797" max="1797" width="12.5546875" style="6" customWidth="1"/>
    <col min="1798" max="1798" width="10.33203125" style="6" customWidth="1"/>
    <col min="1799" max="2048" width="9.109375" style="6"/>
    <col min="2049" max="2049" width="18.5546875" style="6" customWidth="1"/>
    <col min="2050" max="2050" width="13.109375" style="6" customWidth="1"/>
    <col min="2051" max="2052" width="9.109375" style="6"/>
    <col min="2053" max="2053" width="12.5546875" style="6" customWidth="1"/>
    <col min="2054" max="2054" width="10.33203125" style="6" customWidth="1"/>
    <col min="2055" max="2304" width="9.109375" style="6"/>
    <col min="2305" max="2305" width="18.5546875" style="6" customWidth="1"/>
    <col min="2306" max="2306" width="13.109375" style="6" customWidth="1"/>
    <col min="2307" max="2308" width="9.109375" style="6"/>
    <col min="2309" max="2309" width="12.5546875" style="6" customWidth="1"/>
    <col min="2310" max="2310" width="10.33203125" style="6" customWidth="1"/>
    <col min="2311" max="2560" width="9.109375" style="6"/>
    <col min="2561" max="2561" width="18.5546875" style="6" customWidth="1"/>
    <col min="2562" max="2562" width="13.109375" style="6" customWidth="1"/>
    <col min="2563" max="2564" width="9.109375" style="6"/>
    <col min="2565" max="2565" width="12.5546875" style="6" customWidth="1"/>
    <col min="2566" max="2566" width="10.33203125" style="6" customWidth="1"/>
    <col min="2567" max="2816" width="9.109375" style="6"/>
    <col min="2817" max="2817" width="18.5546875" style="6" customWidth="1"/>
    <col min="2818" max="2818" width="13.109375" style="6" customWidth="1"/>
    <col min="2819" max="2820" width="9.109375" style="6"/>
    <col min="2821" max="2821" width="12.5546875" style="6" customWidth="1"/>
    <col min="2822" max="2822" width="10.33203125" style="6" customWidth="1"/>
    <col min="2823" max="3072" width="9.109375" style="6"/>
    <col min="3073" max="3073" width="18.5546875" style="6" customWidth="1"/>
    <col min="3074" max="3074" width="13.109375" style="6" customWidth="1"/>
    <col min="3075" max="3076" width="9.109375" style="6"/>
    <col min="3077" max="3077" width="12.5546875" style="6" customWidth="1"/>
    <col min="3078" max="3078" width="10.33203125" style="6" customWidth="1"/>
    <col min="3079" max="3328" width="9.109375" style="6"/>
    <col min="3329" max="3329" width="18.5546875" style="6" customWidth="1"/>
    <col min="3330" max="3330" width="13.109375" style="6" customWidth="1"/>
    <col min="3331" max="3332" width="9.109375" style="6"/>
    <col min="3333" max="3333" width="12.5546875" style="6" customWidth="1"/>
    <col min="3334" max="3334" width="10.33203125" style="6" customWidth="1"/>
    <col min="3335" max="3584" width="9.109375" style="6"/>
    <col min="3585" max="3585" width="18.5546875" style="6" customWidth="1"/>
    <col min="3586" max="3586" width="13.109375" style="6" customWidth="1"/>
    <col min="3587" max="3588" width="9.109375" style="6"/>
    <col min="3589" max="3589" width="12.5546875" style="6" customWidth="1"/>
    <col min="3590" max="3590" width="10.33203125" style="6" customWidth="1"/>
    <col min="3591" max="3840" width="9.109375" style="6"/>
    <col min="3841" max="3841" width="18.5546875" style="6" customWidth="1"/>
    <col min="3842" max="3842" width="13.109375" style="6" customWidth="1"/>
    <col min="3843" max="3844" width="9.109375" style="6"/>
    <col min="3845" max="3845" width="12.5546875" style="6" customWidth="1"/>
    <col min="3846" max="3846" width="10.33203125" style="6" customWidth="1"/>
    <col min="3847" max="4096" width="9.109375" style="6"/>
    <col min="4097" max="4097" width="18.5546875" style="6" customWidth="1"/>
    <col min="4098" max="4098" width="13.109375" style="6" customWidth="1"/>
    <col min="4099" max="4100" width="9.109375" style="6"/>
    <col min="4101" max="4101" width="12.5546875" style="6" customWidth="1"/>
    <col min="4102" max="4102" width="10.33203125" style="6" customWidth="1"/>
    <col min="4103" max="4352" width="9.109375" style="6"/>
    <col min="4353" max="4353" width="18.5546875" style="6" customWidth="1"/>
    <col min="4354" max="4354" width="13.109375" style="6" customWidth="1"/>
    <col min="4355" max="4356" width="9.109375" style="6"/>
    <col min="4357" max="4357" width="12.5546875" style="6" customWidth="1"/>
    <col min="4358" max="4358" width="10.33203125" style="6" customWidth="1"/>
    <col min="4359" max="4608" width="9.109375" style="6"/>
    <col min="4609" max="4609" width="18.5546875" style="6" customWidth="1"/>
    <col min="4610" max="4610" width="13.109375" style="6" customWidth="1"/>
    <col min="4611" max="4612" width="9.109375" style="6"/>
    <col min="4613" max="4613" width="12.5546875" style="6" customWidth="1"/>
    <col min="4614" max="4614" width="10.33203125" style="6" customWidth="1"/>
    <col min="4615" max="4864" width="9.109375" style="6"/>
    <col min="4865" max="4865" width="18.5546875" style="6" customWidth="1"/>
    <col min="4866" max="4866" width="13.109375" style="6" customWidth="1"/>
    <col min="4867" max="4868" width="9.109375" style="6"/>
    <col min="4869" max="4869" width="12.5546875" style="6" customWidth="1"/>
    <col min="4870" max="4870" width="10.33203125" style="6" customWidth="1"/>
    <col min="4871" max="5120" width="9.109375" style="6"/>
    <col min="5121" max="5121" width="18.5546875" style="6" customWidth="1"/>
    <col min="5122" max="5122" width="13.109375" style="6" customWidth="1"/>
    <col min="5123" max="5124" width="9.109375" style="6"/>
    <col min="5125" max="5125" width="12.5546875" style="6" customWidth="1"/>
    <col min="5126" max="5126" width="10.33203125" style="6" customWidth="1"/>
    <col min="5127" max="5376" width="9.109375" style="6"/>
    <col min="5377" max="5377" width="18.5546875" style="6" customWidth="1"/>
    <col min="5378" max="5378" width="13.109375" style="6" customWidth="1"/>
    <col min="5379" max="5380" width="9.109375" style="6"/>
    <col min="5381" max="5381" width="12.5546875" style="6" customWidth="1"/>
    <col min="5382" max="5382" width="10.33203125" style="6" customWidth="1"/>
    <col min="5383" max="5632" width="9.109375" style="6"/>
    <col min="5633" max="5633" width="18.5546875" style="6" customWidth="1"/>
    <col min="5634" max="5634" width="13.109375" style="6" customWidth="1"/>
    <col min="5635" max="5636" width="9.109375" style="6"/>
    <col min="5637" max="5637" width="12.5546875" style="6" customWidth="1"/>
    <col min="5638" max="5638" width="10.33203125" style="6" customWidth="1"/>
    <col min="5639" max="5888" width="9.109375" style="6"/>
    <col min="5889" max="5889" width="18.5546875" style="6" customWidth="1"/>
    <col min="5890" max="5890" width="13.109375" style="6" customWidth="1"/>
    <col min="5891" max="5892" width="9.109375" style="6"/>
    <col min="5893" max="5893" width="12.5546875" style="6" customWidth="1"/>
    <col min="5894" max="5894" width="10.33203125" style="6" customWidth="1"/>
    <col min="5895" max="6144" width="9.109375" style="6"/>
    <col min="6145" max="6145" width="18.5546875" style="6" customWidth="1"/>
    <col min="6146" max="6146" width="13.109375" style="6" customWidth="1"/>
    <col min="6147" max="6148" width="9.109375" style="6"/>
    <col min="6149" max="6149" width="12.5546875" style="6" customWidth="1"/>
    <col min="6150" max="6150" width="10.33203125" style="6" customWidth="1"/>
    <col min="6151" max="6400" width="9.109375" style="6"/>
    <col min="6401" max="6401" width="18.5546875" style="6" customWidth="1"/>
    <col min="6402" max="6402" width="13.109375" style="6" customWidth="1"/>
    <col min="6403" max="6404" width="9.109375" style="6"/>
    <col min="6405" max="6405" width="12.5546875" style="6" customWidth="1"/>
    <col min="6406" max="6406" width="10.33203125" style="6" customWidth="1"/>
    <col min="6407" max="6656" width="9.109375" style="6"/>
    <col min="6657" max="6657" width="18.5546875" style="6" customWidth="1"/>
    <col min="6658" max="6658" width="13.109375" style="6" customWidth="1"/>
    <col min="6659" max="6660" width="9.109375" style="6"/>
    <col min="6661" max="6661" width="12.5546875" style="6" customWidth="1"/>
    <col min="6662" max="6662" width="10.33203125" style="6" customWidth="1"/>
    <col min="6663" max="6912" width="9.109375" style="6"/>
    <col min="6913" max="6913" width="18.5546875" style="6" customWidth="1"/>
    <col min="6914" max="6914" width="13.109375" style="6" customWidth="1"/>
    <col min="6915" max="6916" width="9.109375" style="6"/>
    <col min="6917" max="6917" width="12.5546875" style="6" customWidth="1"/>
    <col min="6918" max="6918" width="10.33203125" style="6" customWidth="1"/>
    <col min="6919" max="7168" width="9.109375" style="6"/>
    <col min="7169" max="7169" width="18.5546875" style="6" customWidth="1"/>
    <col min="7170" max="7170" width="13.109375" style="6" customWidth="1"/>
    <col min="7171" max="7172" width="9.109375" style="6"/>
    <col min="7173" max="7173" width="12.5546875" style="6" customWidth="1"/>
    <col min="7174" max="7174" width="10.33203125" style="6" customWidth="1"/>
    <col min="7175" max="7424" width="9.109375" style="6"/>
    <col min="7425" max="7425" width="18.5546875" style="6" customWidth="1"/>
    <col min="7426" max="7426" width="13.109375" style="6" customWidth="1"/>
    <col min="7427" max="7428" width="9.109375" style="6"/>
    <col min="7429" max="7429" width="12.5546875" style="6" customWidth="1"/>
    <col min="7430" max="7430" width="10.33203125" style="6" customWidth="1"/>
    <col min="7431" max="7680" width="9.109375" style="6"/>
    <col min="7681" max="7681" width="18.5546875" style="6" customWidth="1"/>
    <col min="7682" max="7682" width="13.109375" style="6" customWidth="1"/>
    <col min="7683" max="7684" width="9.109375" style="6"/>
    <col min="7685" max="7685" width="12.5546875" style="6" customWidth="1"/>
    <col min="7686" max="7686" width="10.33203125" style="6" customWidth="1"/>
    <col min="7687" max="7936" width="9.109375" style="6"/>
    <col min="7937" max="7937" width="18.5546875" style="6" customWidth="1"/>
    <col min="7938" max="7938" width="13.109375" style="6" customWidth="1"/>
    <col min="7939" max="7940" width="9.109375" style="6"/>
    <col min="7941" max="7941" width="12.5546875" style="6" customWidth="1"/>
    <col min="7942" max="7942" width="10.33203125" style="6" customWidth="1"/>
    <col min="7943" max="8192" width="9.109375" style="6"/>
    <col min="8193" max="8193" width="18.5546875" style="6" customWidth="1"/>
    <col min="8194" max="8194" width="13.109375" style="6" customWidth="1"/>
    <col min="8195" max="8196" width="9.109375" style="6"/>
    <col min="8197" max="8197" width="12.5546875" style="6" customWidth="1"/>
    <col min="8198" max="8198" width="10.33203125" style="6" customWidth="1"/>
    <col min="8199" max="8448" width="9.109375" style="6"/>
    <col min="8449" max="8449" width="18.5546875" style="6" customWidth="1"/>
    <col min="8450" max="8450" width="13.109375" style="6" customWidth="1"/>
    <col min="8451" max="8452" width="9.109375" style="6"/>
    <col min="8453" max="8453" width="12.5546875" style="6" customWidth="1"/>
    <col min="8454" max="8454" width="10.33203125" style="6" customWidth="1"/>
    <col min="8455" max="8704" width="9.109375" style="6"/>
    <col min="8705" max="8705" width="18.5546875" style="6" customWidth="1"/>
    <col min="8706" max="8706" width="13.109375" style="6" customWidth="1"/>
    <col min="8707" max="8708" width="9.109375" style="6"/>
    <col min="8709" max="8709" width="12.5546875" style="6" customWidth="1"/>
    <col min="8710" max="8710" width="10.33203125" style="6" customWidth="1"/>
    <col min="8711" max="8960" width="9.109375" style="6"/>
    <col min="8961" max="8961" width="18.5546875" style="6" customWidth="1"/>
    <col min="8962" max="8962" width="13.109375" style="6" customWidth="1"/>
    <col min="8963" max="8964" width="9.109375" style="6"/>
    <col min="8965" max="8965" width="12.5546875" style="6" customWidth="1"/>
    <col min="8966" max="8966" width="10.33203125" style="6" customWidth="1"/>
    <col min="8967" max="9216" width="9.109375" style="6"/>
    <col min="9217" max="9217" width="18.5546875" style="6" customWidth="1"/>
    <col min="9218" max="9218" width="13.109375" style="6" customWidth="1"/>
    <col min="9219" max="9220" width="9.109375" style="6"/>
    <col min="9221" max="9221" width="12.5546875" style="6" customWidth="1"/>
    <col min="9222" max="9222" width="10.33203125" style="6" customWidth="1"/>
    <col min="9223" max="9472" width="9.109375" style="6"/>
    <col min="9473" max="9473" width="18.5546875" style="6" customWidth="1"/>
    <col min="9474" max="9474" width="13.109375" style="6" customWidth="1"/>
    <col min="9475" max="9476" width="9.109375" style="6"/>
    <col min="9477" max="9477" width="12.5546875" style="6" customWidth="1"/>
    <col min="9478" max="9478" width="10.33203125" style="6" customWidth="1"/>
    <col min="9479" max="9728" width="9.109375" style="6"/>
    <col min="9729" max="9729" width="18.5546875" style="6" customWidth="1"/>
    <col min="9730" max="9730" width="13.109375" style="6" customWidth="1"/>
    <col min="9731" max="9732" width="9.109375" style="6"/>
    <col min="9733" max="9733" width="12.5546875" style="6" customWidth="1"/>
    <col min="9734" max="9734" width="10.33203125" style="6" customWidth="1"/>
    <col min="9735" max="9984" width="9.109375" style="6"/>
    <col min="9985" max="9985" width="18.5546875" style="6" customWidth="1"/>
    <col min="9986" max="9986" width="13.109375" style="6" customWidth="1"/>
    <col min="9987" max="9988" width="9.109375" style="6"/>
    <col min="9989" max="9989" width="12.5546875" style="6" customWidth="1"/>
    <col min="9990" max="9990" width="10.33203125" style="6" customWidth="1"/>
    <col min="9991" max="10240" width="9.109375" style="6"/>
    <col min="10241" max="10241" width="18.5546875" style="6" customWidth="1"/>
    <col min="10242" max="10242" width="13.109375" style="6" customWidth="1"/>
    <col min="10243" max="10244" width="9.109375" style="6"/>
    <col min="10245" max="10245" width="12.5546875" style="6" customWidth="1"/>
    <col min="10246" max="10246" width="10.33203125" style="6" customWidth="1"/>
    <col min="10247" max="10496" width="9.109375" style="6"/>
    <col min="10497" max="10497" width="18.5546875" style="6" customWidth="1"/>
    <col min="10498" max="10498" width="13.109375" style="6" customWidth="1"/>
    <col min="10499" max="10500" width="9.109375" style="6"/>
    <col min="10501" max="10501" width="12.5546875" style="6" customWidth="1"/>
    <col min="10502" max="10502" width="10.33203125" style="6" customWidth="1"/>
    <col min="10503" max="10752" width="9.109375" style="6"/>
    <col min="10753" max="10753" width="18.5546875" style="6" customWidth="1"/>
    <col min="10754" max="10754" width="13.109375" style="6" customWidth="1"/>
    <col min="10755" max="10756" width="9.109375" style="6"/>
    <col min="10757" max="10757" width="12.5546875" style="6" customWidth="1"/>
    <col min="10758" max="10758" width="10.33203125" style="6" customWidth="1"/>
    <col min="10759" max="11008" width="9.109375" style="6"/>
    <col min="11009" max="11009" width="18.5546875" style="6" customWidth="1"/>
    <col min="11010" max="11010" width="13.109375" style="6" customWidth="1"/>
    <col min="11011" max="11012" width="9.109375" style="6"/>
    <col min="11013" max="11013" width="12.5546875" style="6" customWidth="1"/>
    <col min="11014" max="11014" width="10.33203125" style="6" customWidth="1"/>
    <col min="11015" max="11264" width="9.109375" style="6"/>
    <col min="11265" max="11265" width="18.5546875" style="6" customWidth="1"/>
    <col min="11266" max="11266" width="13.109375" style="6" customWidth="1"/>
    <col min="11267" max="11268" width="9.109375" style="6"/>
    <col min="11269" max="11269" width="12.5546875" style="6" customWidth="1"/>
    <col min="11270" max="11270" width="10.33203125" style="6" customWidth="1"/>
    <col min="11271" max="11520" width="9.109375" style="6"/>
    <col min="11521" max="11521" width="18.5546875" style="6" customWidth="1"/>
    <col min="11522" max="11522" width="13.109375" style="6" customWidth="1"/>
    <col min="11523" max="11524" width="9.109375" style="6"/>
    <col min="11525" max="11525" width="12.5546875" style="6" customWidth="1"/>
    <col min="11526" max="11526" width="10.33203125" style="6" customWidth="1"/>
    <col min="11527" max="11776" width="9.109375" style="6"/>
    <col min="11777" max="11777" width="18.5546875" style="6" customWidth="1"/>
    <col min="11778" max="11778" width="13.109375" style="6" customWidth="1"/>
    <col min="11779" max="11780" width="9.109375" style="6"/>
    <col min="11781" max="11781" width="12.5546875" style="6" customWidth="1"/>
    <col min="11782" max="11782" width="10.33203125" style="6" customWidth="1"/>
    <col min="11783" max="12032" width="9.109375" style="6"/>
    <col min="12033" max="12033" width="18.5546875" style="6" customWidth="1"/>
    <col min="12034" max="12034" width="13.109375" style="6" customWidth="1"/>
    <col min="12035" max="12036" width="9.109375" style="6"/>
    <col min="12037" max="12037" width="12.5546875" style="6" customWidth="1"/>
    <col min="12038" max="12038" width="10.33203125" style="6" customWidth="1"/>
    <col min="12039" max="12288" width="9.109375" style="6"/>
    <col min="12289" max="12289" width="18.5546875" style="6" customWidth="1"/>
    <col min="12290" max="12290" width="13.109375" style="6" customWidth="1"/>
    <col min="12291" max="12292" width="9.109375" style="6"/>
    <col min="12293" max="12293" width="12.5546875" style="6" customWidth="1"/>
    <col min="12294" max="12294" width="10.33203125" style="6" customWidth="1"/>
    <col min="12295" max="12544" width="9.109375" style="6"/>
    <col min="12545" max="12545" width="18.5546875" style="6" customWidth="1"/>
    <col min="12546" max="12546" width="13.109375" style="6" customWidth="1"/>
    <col min="12547" max="12548" width="9.109375" style="6"/>
    <col min="12549" max="12549" width="12.5546875" style="6" customWidth="1"/>
    <col min="12550" max="12550" width="10.33203125" style="6" customWidth="1"/>
    <col min="12551" max="12800" width="9.109375" style="6"/>
    <col min="12801" max="12801" width="18.5546875" style="6" customWidth="1"/>
    <col min="12802" max="12802" width="13.109375" style="6" customWidth="1"/>
    <col min="12803" max="12804" width="9.109375" style="6"/>
    <col min="12805" max="12805" width="12.5546875" style="6" customWidth="1"/>
    <col min="12806" max="12806" width="10.33203125" style="6" customWidth="1"/>
    <col min="12807" max="13056" width="9.109375" style="6"/>
    <col min="13057" max="13057" width="18.5546875" style="6" customWidth="1"/>
    <col min="13058" max="13058" width="13.109375" style="6" customWidth="1"/>
    <col min="13059" max="13060" width="9.109375" style="6"/>
    <col min="13061" max="13061" width="12.5546875" style="6" customWidth="1"/>
    <col min="13062" max="13062" width="10.33203125" style="6" customWidth="1"/>
    <col min="13063" max="13312" width="9.109375" style="6"/>
    <col min="13313" max="13313" width="18.5546875" style="6" customWidth="1"/>
    <col min="13314" max="13314" width="13.109375" style="6" customWidth="1"/>
    <col min="13315" max="13316" width="9.109375" style="6"/>
    <col min="13317" max="13317" width="12.5546875" style="6" customWidth="1"/>
    <col min="13318" max="13318" width="10.33203125" style="6" customWidth="1"/>
    <col min="13319" max="13568" width="9.109375" style="6"/>
    <col min="13569" max="13569" width="18.5546875" style="6" customWidth="1"/>
    <col min="13570" max="13570" width="13.109375" style="6" customWidth="1"/>
    <col min="13571" max="13572" width="9.109375" style="6"/>
    <col min="13573" max="13573" width="12.5546875" style="6" customWidth="1"/>
    <col min="13574" max="13574" width="10.33203125" style="6" customWidth="1"/>
    <col min="13575" max="13824" width="9.109375" style="6"/>
    <col min="13825" max="13825" width="18.5546875" style="6" customWidth="1"/>
    <col min="13826" max="13826" width="13.109375" style="6" customWidth="1"/>
    <col min="13827" max="13828" width="9.109375" style="6"/>
    <col min="13829" max="13829" width="12.5546875" style="6" customWidth="1"/>
    <col min="13830" max="13830" width="10.33203125" style="6" customWidth="1"/>
    <col min="13831" max="14080" width="9.109375" style="6"/>
    <col min="14081" max="14081" width="18.5546875" style="6" customWidth="1"/>
    <col min="14082" max="14082" width="13.109375" style="6" customWidth="1"/>
    <col min="14083" max="14084" width="9.109375" style="6"/>
    <col min="14085" max="14085" width="12.5546875" style="6" customWidth="1"/>
    <col min="14086" max="14086" width="10.33203125" style="6" customWidth="1"/>
    <col min="14087" max="14336" width="9.109375" style="6"/>
    <col min="14337" max="14337" width="18.5546875" style="6" customWidth="1"/>
    <col min="14338" max="14338" width="13.109375" style="6" customWidth="1"/>
    <col min="14339" max="14340" width="9.109375" style="6"/>
    <col min="14341" max="14341" width="12.5546875" style="6" customWidth="1"/>
    <col min="14342" max="14342" width="10.33203125" style="6" customWidth="1"/>
    <col min="14343" max="14592" width="9.109375" style="6"/>
    <col min="14593" max="14593" width="18.5546875" style="6" customWidth="1"/>
    <col min="14594" max="14594" width="13.109375" style="6" customWidth="1"/>
    <col min="14595" max="14596" width="9.109375" style="6"/>
    <col min="14597" max="14597" width="12.5546875" style="6" customWidth="1"/>
    <col min="14598" max="14598" width="10.33203125" style="6" customWidth="1"/>
    <col min="14599" max="14848" width="9.109375" style="6"/>
    <col min="14849" max="14849" width="18.5546875" style="6" customWidth="1"/>
    <col min="14850" max="14850" width="13.109375" style="6" customWidth="1"/>
    <col min="14851" max="14852" width="9.109375" style="6"/>
    <col min="14853" max="14853" width="12.5546875" style="6" customWidth="1"/>
    <col min="14854" max="14854" width="10.33203125" style="6" customWidth="1"/>
    <col min="14855" max="15104" width="9.109375" style="6"/>
    <col min="15105" max="15105" width="18.5546875" style="6" customWidth="1"/>
    <col min="15106" max="15106" width="13.109375" style="6" customWidth="1"/>
    <col min="15107" max="15108" width="9.109375" style="6"/>
    <col min="15109" max="15109" width="12.5546875" style="6" customWidth="1"/>
    <col min="15110" max="15110" width="10.33203125" style="6" customWidth="1"/>
    <col min="15111" max="15360" width="9.109375" style="6"/>
    <col min="15361" max="15361" width="18.5546875" style="6" customWidth="1"/>
    <col min="15362" max="15362" width="13.109375" style="6" customWidth="1"/>
    <col min="15363" max="15364" width="9.109375" style="6"/>
    <col min="15365" max="15365" width="12.5546875" style="6" customWidth="1"/>
    <col min="15366" max="15366" width="10.33203125" style="6" customWidth="1"/>
    <col min="15367" max="15616" width="9.109375" style="6"/>
    <col min="15617" max="15617" width="18.5546875" style="6" customWidth="1"/>
    <col min="15618" max="15618" width="13.109375" style="6" customWidth="1"/>
    <col min="15619" max="15620" width="9.109375" style="6"/>
    <col min="15621" max="15621" width="12.5546875" style="6" customWidth="1"/>
    <col min="15622" max="15622" width="10.33203125" style="6" customWidth="1"/>
    <col min="15623" max="15872" width="9.109375" style="6"/>
    <col min="15873" max="15873" width="18.5546875" style="6" customWidth="1"/>
    <col min="15874" max="15874" width="13.109375" style="6" customWidth="1"/>
    <col min="15875" max="15876" width="9.109375" style="6"/>
    <col min="15877" max="15877" width="12.5546875" style="6" customWidth="1"/>
    <col min="15878" max="15878" width="10.33203125" style="6" customWidth="1"/>
    <col min="15879" max="16128" width="9.109375" style="6"/>
    <col min="16129" max="16129" width="18.5546875" style="6" customWidth="1"/>
    <col min="16130" max="16130" width="13.109375" style="6" customWidth="1"/>
    <col min="16131" max="16132" width="9.109375" style="6"/>
    <col min="16133" max="16133" width="12.5546875" style="6" customWidth="1"/>
    <col min="16134" max="16134" width="10.33203125" style="6" customWidth="1"/>
    <col min="16135" max="16384" width="9.109375" style="6"/>
  </cols>
  <sheetData>
    <row r="1" spans="1:7" ht="17.399999999999999" x14ac:dyDescent="0.3">
      <c r="A1" s="5" t="s">
        <v>108</v>
      </c>
      <c r="G1" s="8"/>
    </row>
    <row r="2" spans="1:7" x14ac:dyDescent="0.25">
      <c r="A2" s="6" t="s">
        <v>1306</v>
      </c>
      <c r="G2" s="8"/>
    </row>
    <row r="3" spans="1:7" x14ac:dyDescent="0.25">
      <c r="A3" s="6" t="s">
        <v>51</v>
      </c>
      <c r="G3" s="8"/>
    </row>
    <row r="4" spans="1:7" x14ac:dyDescent="0.25">
      <c r="A4" s="15"/>
      <c r="G4" s="8"/>
    </row>
    <row r="5" spans="1:7" x14ac:dyDescent="0.25">
      <c r="G5" s="8"/>
    </row>
    <row r="8" spans="1:7" x14ac:dyDescent="0.25">
      <c r="A8" s="15" t="s">
        <v>52</v>
      </c>
    </row>
    <row r="9" spans="1:7" x14ac:dyDescent="0.25">
      <c r="B9" s="15"/>
      <c r="C9" s="15"/>
      <c r="D9" s="15"/>
      <c r="E9" s="16" t="s">
        <v>53</v>
      </c>
      <c r="G9" s="16" t="s">
        <v>54</v>
      </c>
    </row>
    <row r="10" spans="1:7" x14ac:dyDescent="0.25">
      <c r="B10" s="335"/>
      <c r="C10" s="17" t="s">
        <v>55</v>
      </c>
      <c r="D10" s="17" t="s">
        <v>56</v>
      </c>
      <c r="E10" s="17" t="s">
        <v>57</v>
      </c>
      <c r="F10" s="17" t="s">
        <v>58</v>
      </c>
      <c r="G10" s="17" t="s">
        <v>56</v>
      </c>
    </row>
    <row r="11" spans="1:7" x14ac:dyDescent="0.25">
      <c r="A11" s="6" t="s">
        <v>59</v>
      </c>
      <c r="B11" s="336"/>
      <c r="C11" s="386">
        <v>2.5463631643632596E-2</v>
      </c>
      <c r="D11" s="386">
        <v>4.4585772903168647E-2</v>
      </c>
      <c r="E11" s="182">
        <f>C11*D11</f>
        <v>1.1353156977529418E-3</v>
      </c>
      <c r="F11" s="385">
        <f>+DATA!H58</f>
        <v>0.2495</v>
      </c>
      <c r="G11" s="260">
        <f>E11*(1-F11)</f>
        <v>8.5205443116358279E-4</v>
      </c>
    </row>
    <row r="12" spans="1:7" x14ac:dyDescent="0.25">
      <c r="A12" s="6" t="s">
        <v>60</v>
      </c>
      <c r="B12" s="336"/>
      <c r="C12" s="386">
        <v>0.44596006163702506</v>
      </c>
      <c r="D12" s="386">
        <v>4.9334226037661397E-2</v>
      </c>
      <c r="E12" s="182">
        <f>C12*D12</f>
        <v>2.2001094484570403E-2</v>
      </c>
      <c r="F12" s="385">
        <f>+F11</f>
        <v>0.2495</v>
      </c>
      <c r="G12" s="260">
        <f>E12*(1-F12)</f>
        <v>1.6511821410670088E-2</v>
      </c>
    </row>
    <row r="13" spans="1:7" x14ac:dyDescent="0.25">
      <c r="A13" s="6" t="s">
        <v>61</v>
      </c>
      <c r="B13" s="336"/>
      <c r="C13" s="386">
        <v>0.52857630671934241</v>
      </c>
      <c r="D13" s="386">
        <v>0.1095</v>
      </c>
      <c r="E13" s="278">
        <f>C13*D13</f>
        <v>5.7879105585767997E-2</v>
      </c>
      <c r="G13" s="18">
        <f>E13</f>
        <v>5.7879105585767997E-2</v>
      </c>
    </row>
    <row r="14" spans="1:7" x14ac:dyDescent="0.25">
      <c r="B14" s="337"/>
      <c r="E14" s="14">
        <f>SUM(E11:E13)</f>
        <v>8.1015515768091351E-2</v>
      </c>
      <c r="G14" s="14">
        <f>SUM(G11:G13)</f>
        <v>7.5242981427601663E-2</v>
      </c>
    </row>
    <row r="16" spans="1:7" x14ac:dyDescent="0.25">
      <c r="B16" s="453" t="s">
        <v>62</v>
      </c>
      <c r="C16" s="453"/>
      <c r="D16" s="453"/>
      <c r="E16" s="453"/>
    </row>
    <row r="18" spans="1:6" x14ac:dyDescent="0.25">
      <c r="B18" s="6">
        <v>5</v>
      </c>
      <c r="C18" s="6">
        <v>10</v>
      </c>
      <c r="D18" s="6">
        <v>15</v>
      </c>
      <c r="E18" s="6">
        <v>20</v>
      </c>
    </row>
    <row r="19" spans="1:6" x14ac:dyDescent="0.25">
      <c r="A19" s="6">
        <v>1</v>
      </c>
      <c r="B19" s="273">
        <v>0.2</v>
      </c>
      <c r="C19" s="273">
        <v>0.1</v>
      </c>
      <c r="D19" s="273">
        <v>0.05</v>
      </c>
      <c r="E19" s="273">
        <v>3.7499999999999999E-2</v>
      </c>
      <c r="F19" s="260"/>
    </row>
    <row r="20" spans="1:6" x14ac:dyDescent="0.25">
      <c r="A20" s="6">
        <v>2</v>
      </c>
      <c r="B20" s="273">
        <v>0.32</v>
      </c>
      <c r="C20" s="273">
        <v>0.18</v>
      </c>
      <c r="D20" s="273">
        <v>9.5000000000000001E-2</v>
      </c>
      <c r="E20" s="273">
        <v>7.2190000000000004E-2</v>
      </c>
      <c r="F20" s="260"/>
    </row>
    <row r="21" spans="1:6" x14ac:dyDescent="0.25">
      <c r="A21" s="6">
        <v>3</v>
      </c>
      <c r="B21" s="273">
        <v>0.192</v>
      </c>
      <c r="C21" s="273">
        <v>0.14399999999999999</v>
      </c>
      <c r="D21" s="273">
        <v>8.5500000000000007E-2</v>
      </c>
      <c r="E21" s="273">
        <v>6.6769999999999996E-2</v>
      </c>
      <c r="F21" s="260"/>
    </row>
    <row r="22" spans="1:6" x14ac:dyDescent="0.25">
      <c r="A22" s="6">
        <v>4</v>
      </c>
      <c r="B22" s="273">
        <v>0.1152</v>
      </c>
      <c r="C22" s="273">
        <v>0.1152</v>
      </c>
      <c r="D22" s="273">
        <v>7.6999999999999999E-2</v>
      </c>
      <c r="E22" s="273">
        <v>6.1769999999999999E-2</v>
      </c>
      <c r="F22" s="260"/>
    </row>
    <row r="23" spans="1:6" x14ac:dyDescent="0.25">
      <c r="A23" s="6">
        <v>5</v>
      </c>
      <c r="B23" s="273">
        <v>0.1152</v>
      </c>
      <c r="C23" s="273">
        <v>9.2200000000000004E-2</v>
      </c>
      <c r="D23" s="273">
        <v>6.93E-2</v>
      </c>
      <c r="E23" s="273">
        <v>5.713E-2</v>
      </c>
      <c r="F23" s="260"/>
    </row>
    <row r="24" spans="1:6" x14ac:dyDescent="0.25">
      <c r="A24" s="6">
        <v>6</v>
      </c>
      <c r="B24" s="273">
        <v>5.7600000000000047E-2</v>
      </c>
      <c r="C24" s="273">
        <v>7.3700000000000002E-2</v>
      </c>
      <c r="D24" s="273">
        <v>6.2300000000000001E-2</v>
      </c>
      <c r="E24" s="273">
        <v>5.2850000000000001E-2</v>
      </c>
      <c r="F24" s="260"/>
    </row>
    <row r="25" spans="1:6" x14ac:dyDescent="0.25">
      <c r="A25" s="6">
        <v>7</v>
      </c>
      <c r="B25" s="273">
        <v>0</v>
      </c>
      <c r="C25" s="273">
        <v>6.5500000000000003E-2</v>
      </c>
      <c r="D25" s="273">
        <v>5.8999999999999997E-2</v>
      </c>
      <c r="E25" s="273">
        <v>4.888E-2</v>
      </c>
      <c r="F25" s="260"/>
    </row>
    <row r="26" spans="1:6" x14ac:dyDescent="0.25">
      <c r="A26" s="6">
        <v>8</v>
      </c>
      <c r="B26" s="273">
        <v>0</v>
      </c>
      <c r="C26" s="273">
        <v>6.5500000000000003E-2</v>
      </c>
      <c r="D26" s="273">
        <v>5.8999999999999997E-2</v>
      </c>
      <c r="E26" s="273">
        <v>4.5220000000000003E-2</v>
      </c>
      <c r="F26" s="260"/>
    </row>
    <row r="27" spans="1:6" x14ac:dyDescent="0.25">
      <c r="A27" s="6">
        <v>9</v>
      </c>
      <c r="B27" s="273">
        <v>0</v>
      </c>
      <c r="C27" s="273">
        <v>6.5600000000000006E-2</v>
      </c>
      <c r="D27" s="273">
        <v>5.91E-2</v>
      </c>
      <c r="E27" s="273">
        <v>4.462E-2</v>
      </c>
      <c r="F27" s="260"/>
    </row>
    <row r="28" spans="1:6" x14ac:dyDescent="0.25">
      <c r="A28" s="6">
        <v>10</v>
      </c>
      <c r="B28" s="273">
        <v>0</v>
      </c>
      <c r="C28" s="273">
        <v>6.5500000000000003E-2</v>
      </c>
      <c r="D28" s="273">
        <v>5.8999999999999997E-2</v>
      </c>
      <c r="E28" s="273">
        <v>4.4609999999999997E-2</v>
      </c>
      <c r="F28" s="260"/>
    </row>
    <row r="29" spans="1:6" x14ac:dyDescent="0.25">
      <c r="A29" s="6">
        <v>11</v>
      </c>
      <c r="B29" s="273">
        <v>0</v>
      </c>
      <c r="C29" s="273">
        <v>3.2800000000000003E-2</v>
      </c>
      <c r="D29" s="273">
        <v>5.91E-2</v>
      </c>
      <c r="E29" s="273">
        <v>4.462E-2</v>
      </c>
      <c r="F29" s="260"/>
    </row>
    <row r="30" spans="1:6" x14ac:dyDescent="0.25">
      <c r="A30" s="6">
        <v>12</v>
      </c>
      <c r="B30" s="273">
        <v>0</v>
      </c>
      <c r="C30" s="273">
        <v>0</v>
      </c>
      <c r="D30" s="273">
        <v>5.8999999999999997E-2</v>
      </c>
      <c r="E30" s="273">
        <v>4.4609999999999997E-2</v>
      </c>
      <c r="F30" s="260"/>
    </row>
    <row r="31" spans="1:6" x14ac:dyDescent="0.25">
      <c r="A31" s="6">
        <v>13</v>
      </c>
      <c r="B31" s="273">
        <v>0</v>
      </c>
      <c r="C31" s="273">
        <v>0</v>
      </c>
      <c r="D31" s="273">
        <v>5.91E-2</v>
      </c>
      <c r="E31" s="273">
        <v>4.462E-2</v>
      </c>
      <c r="F31" s="260"/>
    </row>
    <row r="32" spans="1:6" x14ac:dyDescent="0.25">
      <c r="A32" s="6">
        <v>14</v>
      </c>
      <c r="B32" s="273">
        <v>0</v>
      </c>
      <c r="C32" s="273">
        <v>0</v>
      </c>
      <c r="D32" s="273">
        <v>5.8999999999999997E-2</v>
      </c>
      <c r="E32" s="273">
        <v>4.4609999999999997E-2</v>
      </c>
      <c r="F32" s="260"/>
    </row>
    <row r="33" spans="1:6" x14ac:dyDescent="0.25">
      <c r="A33" s="6">
        <v>15</v>
      </c>
      <c r="B33" s="273">
        <v>0</v>
      </c>
      <c r="C33" s="273">
        <v>0</v>
      </c>
      <c r="D33" s="273">
        <v>5.91E-2</v>
      </c>
      <c r="E33" s="273">
        <v>4.462E-2</v>
      </c>
      <c r="F33" s="260"/>
    </row>
    <row r="34" spans="1:6" x14ac:dyDescent="0.25">
      <c r="A34" s="6">
        <v>16</v>
      </c>
      <c r="B34" s="273">
        <v>0</v>
      </c>
      <c r="C34" s="273">
        <v>0</v>
      </c>
      <c r="D34" s="273">
        <v>2.9499999999999998E-2</v>
      </c>
      <c r="E34" s="273">
        <v>4.4609999999999997E-2</v>
      </c>
      <c r="F34" s="260"/>
    </row>
    <row r="35" spans="1:6" x14ac:dyDescent="0.25">
      <c r="A35" s="6">
        <v>17</v>
      </c>
      <c r="B35" s="273">
        <v>0</v>
      </c>
      <c r="C35" s="273">
        <v>0</v>
      </c>
      <c r="D35" s="273">
        <v>0</v>
      </c>
      <c r="E35" s="273">
        <v>4.462E-2</v>
      </c>
      <c r="F35" s="260"/>
    </row>
    <row r="36" spans="1:6" x14ac:dyDescent="0.25">
      <c r="A36" s="6">
        <v>18</v>
      </c>
      <c r="B36" s="273">
        <v>0</v>
      </c>
      <c r="C36" s="273">
        <v>0</v>
      </c>
      <c r="D36" s="273">
        <v>0</v>
      </c>
      <c r="E36" s="273">
        <v>4.4609999999999997E-2</v>
      </c>
      <c r="F36" s="260"/>
    </row>
    <row r="37" spans="1:6" x14ac:dyDescent="0.25">
      <c r="A37" s="6">
        <v>19</v>
      </c>
      <c r="B37" s="273">
        <v>0</v>
      </c>
      <c r="C37" s="273">
        <v>0</v>
      </c>
      <c r="D37" s="273">
        <v>0</v>
      </c>
      <c r="E37" s="273">
        <v>4.462E-2</v>
      </c>
      <c r="F37" s="260"/>
    </row>
    <row r="38" spans="1:6" x14ac:dyDescent="0.25">
      <c r="A38" s="6">
        <v>20</v>
      </c>
      <c r="B38" s="273">
        <v>0</v>
      </c>
      <c r="C38" s="273">
        <v>0</v>
      </c>
      <c r="D38" s="273">
        <v>0</v>
      </c>
      <c r="E38" s="273">
        <v>4.4609999999999997E-2</v>
      </c>
      <c r="F38" s="260"/>
    </row>
    <row r="39" spans="1:6" x14ac:dyDescent="0.25">
      <c r="A39" s="6">
        <v>21</v>
      </c>
      <c r="B39" s="273">
        <v>0</v>
      </c>
      <c r="C39" s="273">
        <v>0</v>
      </c>
      <c r="D39" s="273">
        <v>0</v>
      </c>
      <c r="E39" s="273">
        <v>2.231E-2</v>
      </c>
      <c r="F39" s="260"/>
    </row>
    <row r="40" spans="1:6" x14ac:dyDescent="0.25">
      <c r="A40" s="6">
        <v>22</v>
      </c>
      <c r="B40" s="273">
        <v>0</v>
      </c>
      <c r="C40" s="273">
        <v>0</v>
      </c>
      <c r="D40" s="273">
        <v>0</v>
      </c>
      <c r="E40" s="273">
        <v>0</v>
      </c>
    </row>
    <row r="41" spans="1:6" x14ac:dyDescent="0.25">
      <c r="A41" s="6">
        <v>23</v>
      </c>
      <c r="B41" s="273">
        <v>0</v>
      </c>
      <c r="C41" s="273">
        <v>0</v>
      </c>
      <c r="D41" s="273">
        <v>0</v>
      </c>
      <c r="E41" s="273">
        <v>0</v>
      </c>
    </row>
    <row r="42" spans="1:6" x14ac:dyDescent="0.25">
      <c r="A42" s="6">
        <v>24</v>
      </c>
      <c r="B42" s="273">
        <v>0</v>
      </c>
      <c r="C42" s="273">
        <v>0</v>
      </c>
      <c r="D42" s="273">
        <v>0</v>
      </c>
      <c r="E42" s="273">
        <v>0</v>
      </c>
    </row>
    <row r="43" spans="1:6" x14ac:dyDescent="0.25">
      <c r="A43" s="6">
        <v>25</v>
      </c>
      <c r="B43" s="273">
        <v>0</v>
      </c>
      <c r="C43" s="273">
        <v>0</v>
      </c>
      <c r="D43" s="273">
        <v>0</v>
      </c>
      <c r="E43" s="273">
        <v>0</v>
      </c>
    </row>
    <row r="44" spans="1:6" x14ac:dyDescent="0.25">
      <c r="A44" s="6">
        <v>26</v>
      </c>
      <c r="B44" s="273">
        <v>0</v>
      </c>
      <c r="C44" s="273">
        <v>0</v>
      </c>
      <c r="D44" s="273">
        <v>0</v>
      </c>
      <c r="E44" s="273">
        <v>0</v>
      </c>
    </row>
    <row r="45" spans="1:6" x14ac:dyDescent="0.25">
      <c r="A45" s="6">
        <v>27</v>
      </c>
      <c r="B45" s="273">
        <v>0</v>
      </c>
      <c r="C45" s="273">
        <v>0</v>
      </c>
      <c r="D45" s="273">
        <v>0</v>
      </c>
      <c r="E45" s="273">
        <v>0</v>
      </c>
    </row>
    <row r="46" spans="1:6" x14ac:dyDescent="0.25">
      <c r="A46" s="6">
        <v>28</v>
      </c>
      <c r="B46" s="273">
        <v>0</v>
      </c>
      <c r="C46" s="273">
        <v>0</v>
      </c>
      <c r="D46" s="273">
        <v>0</v>
      </c>
      <c r="E46" s="273">
        <v>0</v>
      </c>
    </row>
    <row r="47" spans="1:6" x14ac:dyDescent="0.25">
      <c r="A47" s="6">
        <v>29</v>
      </c>
      <c r="B47" s="273">
        <v>0</v>
      </c>
      <c r="C47" s="273">
        <v>0</v>
      </c>
      <c r="D47" s="273">
        <v>0</v>
      </c>
      <c r="E47" s="273">
        <v>0</v>
      </c>
    </row>
    <row r="48" spans="1:6" x14ac:dyDescent="0.25">
      <c r="A48" s="6">
        <v>30</v>
      </c>
      <c r="B48" s="273">
        <v>0</v>
      </c>
      <c r="C48" s="273">
        <v>0</v>
      </c>
      <c r="D48" s="273">
        <v>0</v>
      </c>
      <c r="E48" s="273">
        <v>0</v>
      </c>
    </row>
    <row r="49" spans="1:5" x14ac:dyDescent="0.25">
      <c r="A49" s="6">
        <v>31</v>
      </c>
      <c r="B49" s="273">
        <v>0</v>
      </c>
      <c r="C49" s="273">
        <v>0</v>
      </c>
      <c r="D49" s="273">
        <v>0</v>
      </c>
      <c r="E49" s="273">
        <v>0</v>
      </c>
    </row>
    <row r="50" spans="1:5" x14ac:dyDescent="0.25">
      <c r="A50" s="6">
        <v>31</v>
      </c>
      <c r="B50" s="273">
        <v>0</v>
      </c>
      <c r="C50" s="273">
        <v>0</v>
      </c>
      <c r="D50" s="273">
        <v>0</v>
      </c>
      <c r="E50" s="273">
        <v>0</v>
      </c>
    </row>
    <row r="52" spans="1:5" x14ac:dyDescent="0.25">
      <c r="B52" s="19"/>
    </row>
    <row r="54" spans="1:5" x14ac:dyDescent="0.25">
      <c r="B54" s="19"/>
    </row>
  </sheetData>
  <mergeCells count="1">
    <mergeCell ref="B16:E16"/>
  </mergeCells>
  <pageMargins left="0.75" right="0.75" top="1" bottom="1" header="0.5" footer="0.5"/>
  <pageSetup scale="93" orientation="portrait" verticalDpi="1200" r:id="rId1"/>
  <headerFooter alignWithMargins="0">
    <oddFooter>&amp;L_x000D_&amp;1#&amp;"Calibri"&amp;14&amp;K000000 Business Use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FF0000"/>
  </sheetPr>
  <dimension ref="A1:T87"/>
  <sheetViews>
    <sheetView showGridLines="0" zoomScale="124" zoomScaleNormal="100" workbookViewId="0"/>
  </sheetViews>
  <sheetFormatPr defaultRowHeight="13.2" x14ac:dyDescent="0.25"/>
  <cols>
    <col min="1" max="1" width="9.109375" style="6"/>
    <col min="2" max="2" width="12.33203125" style="6" customWidth="1"/>
    <col min="3" max="3" width="13.5546875" style="6" customWidth="1"/>
    <col min="4" max="4" width="12.5546875" style="6" customWidth="1"/>
    <col min="5" max="5" width="13" style="6" customWidth="1"/>
    <col min="6" max="7" width="12.88671875" style="6" customWidth="1"/>
    <col min="8" max="8" width="14" style="6" customWidth="1"/>
    <col min="9" max="9" width="13.109375" style="6" customWidth="1"/>
    <col min="10" max="10" width="12.88671875" style="6" customWidth="1"/>
    <col min="11" max="11" width="12.109375" style="6" customWidth="1"/>
    <col min="12" max="12" width="12" style="6" hidden="1" customWidth="1"/>
    <col min="13" max="13" width="11" style="6" hidden="1" customWidth="1"/>
    <col min="14" max="14" width="11.88671875" style="6" customWidth="1"/>
    <col min="15" max="15" width="14.33203125" style="6" customWidth="1"/>
    <col min="16" max="16" width="12.33203125" style="6" customWidth="1"/>
    <col min="17" max="17" width="13.88671875" style="6" customWidth="1"/>
    <col min="18" max="18" width="15" style="6" customWidth="1"/>
    <col min="19" max="257" width="9.109375" style="6"/>
    <col min="258" max="258" width="12.33203125" style="6" customWidth="1"/>
    <col min="259" max="259" width="13.5546875" style="6" customWidth="1"/>
    <col min="260" max="260" width="12.5546875" style="6" customWidth="1"/>
    <col min="261" max="261" width="13" style="6" customWidth="1"/>
    <col min="262" max="263" width="12.88671875" style="6" customWidth="1"/>
    <col min="264" max="264" width="14" style="6" customWidth="1"/>
    <col min="265" max="265" width="13.109375" style="6" customWidth="1"/>
    <col min="266" max="266" width="12.88671875" style="6" customWidth="1"/>
    <col min="267" max="267" width="12.109375" style="6" customWidth="1"/>
    <col min="268" max="269" width="0" style="6" hidden="1" customWidth="1"/>
    <col min="270" max="270" width="11.88671875" style="6" customWidth="1"/>
    <col min="271" max="271" width="14.33203125" style="6" customWidth="1"/>
    <col min="272" max="272" width="12.33203125" style="6" customWidth="1"/>
    <col min="273" max="273" width="13.88671875" style="6" customWidth="1"/>
    <col min="274" max="274" width="15" style="6" customWidth="1"/>
    <col min="275" max="513" width="9.109375" style="6"/>
    <col min="514" max="514" width="12.33203125" style="6" customWidth="1"/>
    <col min="515" max="515" width="13.5546875" style="6" customWidth="1"/>
    <col min="516" max="516" width="12.5546875" style="6" customWidth="1"/>
    <col min="517" max="517" width="13" style="6" customWidth="1"/>
    <col min="518" max="519" width="12.88671875" style="6" customWidth="1"/>
    <col min="520" max="520" width="14" style="6" customWidth="1"/>
    <col min="521" max="521" width="13.109375" style="6" customWidth="1"/>
    <col min="522" max="522" width="12.88671875" style="6" customWidth="1"/>
    <col min="523" max="523" width="12.109375" style="6" customWidth="1"/>
    <col min="524" max="525" width="0" style="6" hidden="1" customWidth="1"/>
    <col min="526" max="526" width="11.88671875" style="6" customWidth="1"/>
    <col min="527" max="527" width="14.33203125" style="6" customWidth="1"/>
    <col min="528" max="528" width="12.33203125" style="6" customWidth="1"/>
    <col min="529" max="529" width="13.88671875" style="6" customWidth="1"/>
    <col min="530" max="530" width="15" style="6" customWidth="1"/>
    <col min="531" max="769" width="9.109375" style="6"/>
    <col min="770" max="770" width="12.33203125" style="6" customWidth="1"/>
    <col min="771" max="771" width="13.5546875" style="6" customWidth="1"/>
    <col min="772" max="772" width="12.5546875" style="6" customWidth="1"/>
    <col min="773" max="773" width="13" style="6" customWidth="1"/>
    <col min="774" max="775" width="12.88671875" style="6" customWidth="1"/>
    <col min="776" max="776" width="14" style="6" customWidth="1"/>
    <col min="777" max="777" width="13.109375" style="6" customWidth="1"/>
    <col min="778" max="778" width="12.88671875" style="6" customWidth="1"/>
    <col min="779" max="779" width="12.109375" style="6" customWidth="1"/>
    <col min="780" max="781" width="0" style="6" hidden="1" customWidth="1"/>
    <col min="782" max="782" width="11.88671875" style="6" customWidth="1"/>
    <col min="783" max="783" width="14.33203125" style="6" customWidth="1"/>
    <col min="784" max="784" width="12.33203125" style="6" customWidth="1"/>
    <col min="785" max="785" width="13.88671875" style="6" customWidth="1"/>
    <col min="786" max="786" width="15" style="6" customWidth="1"/>
    <col min="787" max="1025" width="9.109375" style="6"/>
    <col min="1026" max="1026" width="12.33203125" style="6" customWidth="1"/>
    <col min="1027" max="1027" width="13.5546875" style="6" customWidth="1"/>
    <col min="1028" max="1028" width="12.5546875" style="6" customWidth="1"/>
    <col min="1029" max="1029" width="13" style="6" customWidth="1"/>
    <col min="1030" max="1031" width="12.88671875" style="6" customWidth="1"/>
    <col min="1032" max="1032" width="14" style="6" customWidth="1"/>
    <col min="1033" max="1033" width="13.109375" style="6" customWidth="1"/>
    <col min="1034" max="1034" width="12.88671875" style="6" customWidth="1"/>
    <col min="1035" max="1035" width="12.109375" style="6" customWidth="1"/>
    <col min="1036" max="1037" width="0" style="6" hidden="1" customWidth="1"/>
    <col min="1038" max="1038" width="11.88671875" style="6" customWidth="1"/>
    <col min="1039" max="1039" width="14.33203125" style="6" customWidth="1"/>
    <col min="1040" max="1040" width="12.33203125" style="6" customWidth="1"/>
    <col min="1041" max="1041" width="13.88671875" style="6" customWidth="1"/>
    <col min="1042" max="1042" width="15" style="6" customWidth="1"/>
    <col min="1043" max="1281" width="9.109375" style="6"/>
    <col min="1282" max="1282" width="12.33203125" style="6" customWidth="1"/>
    <col min="1283" max="1283" width="13.5546875" style="6" customWidth="1"/>
    <col min="1284" max="1284" width="12.5546875" style="6" customWidth="1"/>
    <col min="1285" max="1285" width="13" style="6" customWidth="1"/>
    <col min="1286" max="1287" width="12.88671875" style="6" customWidth="1"/>
    <col min="1288" max="1288" width="14" style="6" customWidth="1"/>
    <col min="1289" max="1289" width="13.109375" style="6" customWidth="1"/>
    <col min="1290" max="1290" width="12.88671875" style="6" customWidth="1"/>
    <col min="1291" max="1291" width="12.109375" style="6" customWidth="1"/>
    <col min="1292" max="1293" width="0" style="6" hidden="1" customWidth="1"/>
    <col min="1294" max="1294" width="11.88671875" style="6" customWidth="1"/>
    <col min="1295" max="1295" width="14.33203125" style="6" customWidth="1"/>
    <col min="1296" max="1296" width="12.33203125" style="6" customWidth="1"/>
    <col min="1297" max="1297" width="13.88671875" style="6" customWidth="1"/>
    <col min="1298" max="1298" width="15" style="6" customWidth="1"/>
    <col min="1299" max="1537" width="9.109375" style="6"/>
    <col min="1538" max="1538" width="12.33203125" style="6" customWidth="1"/>
    <col min="1539" max="1539" width="13.5546875" style="6" customWidth="1"/>
    <col min="1540" max="1540" width="12.5546875" style="6" customWidth="1"/>
    <col min="1541" max="1541" width="13" style="6" customWidth="1"/>
    <col min="1542" max="1543" width="12.88671875" style="6" customWidth="1"/>
    <col min="1544" max="1544" width="14" style="6" customWidth="1"/>
    <col min="1545" max="1545" width="13.109375" style="6" customWidth="1"/>
    <col min="1546" max="1546" width="12.88671875" style="6" customWidth="1"/>
    <col min="1547" max="1547" width="12.109375" style="6" customWidth="1"/>
    <col min="1548" max="1549" width="0" style="6" hidden="1" customWidth="1"/>
    <col min="1550" max="1550" width="11.88671875" style="6" customWidth="1"/>
    <col min="1551" max="1551" width="14.33203125" style="6" customWidth="1"/>
    <col min="1552" max="1552" width="12.33203125" style="6" customWidth="1"/>
    <col min="1553" max="1553" width="13.88671875" style="6" customWidth="1"/>
    <col min="1554" max="1554" width="15" style="6" customWidth="1"/>
    <col min="1555" max="1793" width="9.109375" style="6"/>
    <col min="1794" max="1794" width="12.33203125" style="6" customWidth="1"/>
    <col min="1795" max="1795" width="13.5546875" style="6" customWidth="1"/>
    <col min="1796" max="1796" width="12.5546875" style="6" customWidth="1"/>
    <col min="1797" max="1797" width="13" style="6" customWidth="1"/>
    <col min="1798" max="1799" width="12.88671875" style="6" customWidth="1"/>
    <col min="1800" max="1800" width="14" style="6" customWidth="1"/>
    <col min="1801" max="1801" width="13.109375" style="6" customWidth="1"/>
    <col min="1802" max="1802" width="12.88671875" style="6" customWidth="1"/>
    <col min="1803" max="1803" width="12.109375" style="6" customWidth="1"/>
    <col min="1804" max="1805" width="0" style="6" hidden="1" customWidth="1"/>
    <col min="1806" max="1806" width="11.88671875" style="6" customWidth="1"/>
    <col min="1807" max="1807" width="14.33203125" style="6" customWidth="1"/>
    <col min="1808" max="1808" width="12.33203125" style="6" customWidth="1"/>
    <col min="1809" max="1809" width="13.88671875" style="6" customWidth="1"/>
    <col min="1810" max="1810" width="15" style="6" customWidth="1"/>
    <col min="1811" max="2049" width="9.109375" style="6"/>
    <col min="2050" max="2050" width="12.33203125" style="6" customWidth="1"/>
    <col min="2051" max="2051" width="13.5546875" style="6" customWidth="1"/>
    <col min="2052" max="2052" width="12.5546875" style="6" customWidth="1"/>
    <col min="2053" max="2053" width="13" style="6" customWidth="1"/>
    <col min="2054" max="2055" width="12.88671875" style="6" customWidth="1"/>
    <col min="2056" max="2056" width="14" style="6" customWidth="1"/>
    <col min="2057" max="2057" width="13.109375" style="6" customWidth="1"/>
    <col min="2058" max="2058" width="12.88671875" style="6" customWidth="1"/>
    <col min="2059" max="2059" width="12.109375" style="6" customWidth="1"/>
    <col min="2060" max="2061" width="0" style="6" hidden="1" customWidth="1"/>
    <col min="2062" max="2062" width="11.88671875" style="6" customWidth="1"/>
    <col min="2063" max="2063" width="14.33203125" style="6" customWidth="1"/>
    <col min="2064" max="2064" width="12.33203125" style="6" customWidth="1"/>
    <col min="2065" max="2065" width="13.88671875" style="6" customWidth="1"/>
    <col min="2066" max="2066" width="15" style="6" customWidth="1"/>
    <col min="2067" max="2305" width="9.109375" style="6"/>
    <col min="2306" max="2306" width="12.33203125" style="6" customWidth="1"/>
    <col min="2307" max="2307" width="13.5546875" style="6" customWidth="1"/>
    <col min="2308" max="2308" width="12.5546875" style="6" customWidth="1"/>
    <col min="2309" max="2309" width="13" style="6" customWidth="1"/>
    <col min="2310" max="2311" width="12.88671875" style="6" customWidth="1"/>
    <col min="2312" max="2312" width="14" style="6" customWidth="1"/>
    <col min="2313" max="2313" width="13.109375" style="6" customWidth="1"/>
    <col min="2314" max="2314" width="12.88671875" style="6" customWidth="1"/>
    <col min="2315" max="2315" width="12.109375" style="6" customWidth="1"/>
    <col min="2316" max="2317" width="0" style="6" hidden="1" customWidth="1"/>
    <col min="2318" max="2318" width="11.88671875" style="6" customWidth="1"/>
    <col min="2319" max="2319" width="14.33203125" style="6" customWidth="1"/>
    <col min="2320" max="2320" width="12.33203125" style="6" customWidth="1"/>
    <col min="2321" max="2321" width="13.88671875" style="6" customWidth="1"/>
    <col min="2322" max="2322" width="15" style="6" customWidth="1"/>
    <col min="2323" max="2561" width="9.109375" style="6"/>
    <col min="2562" max="2562" width="12.33203125" style="6" customWidth="1"/>
    <col min="2563" max="2563" width="13.5546875" style="6" customWidth="1"/>
    <col min="2564" max="2564" width="12.5546875" style="6" customWidth="1"/>
    <col min="2565" max="2565" width="13" style="6" customWidth="1"/>
    <col min="2566" max="2567" width="12.88671875" style="6" customWidth="1"/>
    <col min="2568" max="2568" width="14" style="6" customWidth="1"/>
    <col min="2569" max="2569" width="13.109375" style="6" customWidth="1"/>
    <col min="2570" max="2570" width="12.88671875" style="6" customWidth="1"/>
    <col min="2571" max="2571" width="12.109375" style="6" customWidth="1"/>
    <col min="2572" max="2573" width="0" style="6" hidden="1" customWidth="1"/>
    <col min="2574" max="2574" width="11.88671875" style="6" customWidth="1"/>
    <col min="2575" max="2575" width="14.33203125" style="6" customWidth="1"/>
    <col min="2576" max="2576" width="12.33203125" style="6" customWidth="1"/>
    <col min="2577" max="2577" width="13.88671875" style="6" customWidth="1"/>
    <col min="2578" max="2578" width="15" style="6" customWidth="1"/>
    <col min="2579" max="2817" width="9.109375" style="6"/>
    <col min="2818" max="2818" width="12.33203125" style="6" customWidth="1"/>
    <col min="2819" max="2819" width="13.5546875" style="6" customWidth="1"/>
    <col min="2820" max="2820" width="12.5546875" style="6" customWidth="1"/>
    <col min="2821" max="2821" width="13" style="6" customWidth="1"/>
    <col min="2822" max="2823" width="12.88671875" style="6" customWidth="1"/>
    <col min="2824" max="2824" width="14" style="6" customWidth="1"/>
    <col min="2825" max="2825" width="13.109375" style="6" customWidth="1"/>
    <col min="2826" max="2826" width="12.88671875" style="6" customWidth="1"/>
    <col min="2827" max="2827" width="12.109375" style="6" customWidth="1"/>
    <col min="2828" max="2829" width="0" style="6" hidden="1" customWidth="1"/>
    <col min="2830" max="2830" width="11.88671875" style="6" customWidth="1"/>
    <col min="2831" max="2831" width="14.33203125" style="6" customWidth="1"/>
    <col min="2832" max="2832" width="12.33203125" style="6" customWidth="1"/>
    <col min="2833" max="2833" width="13.88671875" style="6" customWidth="1"/>
    <col min="2834" max="2834" width="15" style="6" customWidth="1"/>
    <col min="2835" max="3073" width="9.109375" style="6"/>
    <col min="3074" max="3074" width="12.33203125" style="6" customWidth="1"/>
    <col min="3075" max="3075" width="13.5546875" style="6" customWidth="1"/>
    <col min="3076" max="3076" width="12.5546875" style="6" customWidth="1"/>
    <col min="3077" max="3077" width="13" style="6" customWidth="1"/>
    <col min="3078" max="3079" width="12.88671875" style="6" customWidth="1"/>
    <col min="3080" max="3080" width="14" style="6" customWidth="1"/>
    <col min="3081" max="3081" width="13.109375" style="6" customWidth="1"/>
    <col min="3082" max="3082" width="12.88671875" style="6" customWidth="1"/>
    <col min="3083" max="3083" width="12.109375" style="6" customWidth="1"/>
    <col min="3084" max="3085" width="0" style="6" hidden="1" customWidth="1"/>
    <col min="3086" max="3086" width="11.88671875" style="6" customWidth="1"/>
    <col min="3087" max="3087" width="14.33203125" style="6" customWidth="1"/>
    <col min="3088" max="3088" width="12.33203125" style="6" customWidth="1"/>
    <col min="3089" max="3089" width="13.88671875" style="6" customWidth="1"/>
    <col min="3090" max="3090" width="15" style="6" customWidth="1"/>
    <col min="3091" max="3329" width="9.109375" style="6"/>
    <col min="3330" max="3330" width="12.33203125" style="6" customWidth="1"/>
    <col min="3331" max="3331" width="13.5546875" style="6" customWidth="1"/>
    <col min="3332" max="3332" width="12.5546875" style="6" customWidth="1"/>
    <col min="3333" max="3333" width="13" style="6" customWidth="1"/>
    <col min="3334" max="3335" width="12.88671875" style="6" customWidth="1"/>
    <col min="3336" max="3336" width="14" style="6" customWidth="1"/>
    <col min="3337" max="3337" width="13.109375" style="6" customWidth="1"/>
    <col min="3338" max="3338" width="12.88671875" style="6" customWidth="1"/>
    <col min="3339" max="3339" width="12.109375" style="6" customWidth="1"/>
    <col min="3340" max="3341" width="0" style="6" hidden="1" customWidth="1"/>
    <col min="3342" max="3342" width="11.88671875" style="6" customWidth="1"/>
    <col min="3343" max="3343" width="14.33203125" style="6" customWidth="1"/>
    <col min="3344" max="3344" width="12.33203125" style="6" customWidth="1"/>
    <col min="3345" max="3345" width="13.88671875" style="6" customWidth="1"/>
    <col min="3346" max="3346" width="15" style="6" customWidth="1"/>
    <col min="3347" max="3585" width="9.109375" style="6"/>
    <col min="3586" max="3586" width="12.33203125" style="6" customWidth="1"/>
    <col min="3587" max="3587" width="13.5546875" style="6" customWidth="1"/>
    <col min="3588" max="3588" width="12.5546875" style="6" customWidth="1"/>
    <col min="3589" max="3589" width="13" style="6" customWidth="1"/>
    <col min="3590" max="3591" width="12.88671875" style="6" customWidth="1"/>
    <col min="3592" max="3592" width="14" style="6" customWidth="1"/>
    <col min="3593" max="3593" width="13.109375" style="6" customWidth="1"/>
    <col min="3594" max="3594" width="12.88671875" style="6" customWidth="1"/>
    <col min="3595" max="3595" width="12.109375" style="6" customWidth="1"/>
    <col min="3596" max="3597" width="0" style="6" hidden="1" customWidth="1"/>
    <col min="3598" max="3598" width="11.88671875" style="6" customWidth="1"/>
    <col min="3599" max="3599" width="14.33203125" style="6" customWidth="1"/>
    <col min="3600" max="3600" width="12.33203125" style="6" customWidth="1"/>
    <col min="3601" max="3601" width="13.88671875" style="6" customWidth="1"/>
    <col min="3602" max="3602" width="15" style="6" customWidth="1"/>
    <col min="3603" max="3841" width="9.109375" style="6"/>
    <col min="3842" max="3842" width="12.33203125" style="6" customWidth="1"/>
    <col min="3843" max="3843" width="13.5546875" style="6" customWidth="1"/>
    <col min="3844" max="3844" width="12.5546875" style="6" customWidth="1"/>
    <col min="3845" max="3845" width="13" style="6" customWidth="1"/>
    <col min="3846" max="3847" width="12.88671875" style="6" customWidth="1"/>
    <col min="3848" max="3848" width="14" style="6" customWidth="1"/>
    <col min="3849" max="3849" width="13.109375" style="6" customWidth="1"/>
    <col min="3850" max="3850" width="12.88671875" style="6" customWidth="1"/>
    <col min="3851" max="3851" width="12.109375" style="6" customWidth="1"/>
    <col min="3852" max="3853" width="0" style="6" hidden="1" customWidth="1"/>
    <col min="3854" max="3854" width="11.88671875" style="6" customWidth="1"/>
    <col min="3855" max="3855" width="14.33203125" style="6" customWidth="1"/>
    <col min="3856" max="3856" width="12.33203125" style="6" customWidth="1"/>
    <col min="3857" max="3857" width="13.88671875" style="6" customWidth="1"/>
    <col min="3858" max="3858" width="15" style="6" customWidth="1"/>
    <col min="3859" max="4097" width="9.109375" style="6"/>
    <col min="4098" max="4098" width="12.33203125" style="6" customWidth="1"/>
    <col min="4099" max="4099" width="13.5546875" style="6" customWidth="1"/>
    <col min="4100" max="4100" width="12.5546875" style="6" customWidth="1"/>
    <col min="4101" max="4101" width="13" style="6" customWidth="1"/>
    <col min="4102" max="4103" width="12.88671875" style="6" customWidth="1"/>
    <col min="4104" max="4104" width="14" style="6" customWidth="1"/>
    <col min="4105" max="4105" width="13.109375" style="6" customWidth="1"/>
    <col min="4106" max="4106" width="12.88671875" style="6" customWidth="1"/>
    <col min="4107" max="4107" width="12.109375" style="6" customWidth="1"/>
    <col min="4108" max="4109" width="0" style="6" hidden="1" customWidth="1"/>
    <col min="4110" max="4110" width="11.88671875" style="6" customWidth="1"/>
    <col min="4111" max="4111" width="14.33203125" style="6" customWidth="1"/>
    <col min="4112" max="4112" width="12.33203125" style="6" customWidth="1"/>
    <col min="4113" max="4113" width="13.88671875" style="6" customWidth="1"/>
    <col min="4114" max="4114" width="15" style="6" customWidth="1"/>
    <col min="4115" max="4353" width="9.109375" style="6"/>
    <col min="4354" max="4354" width="12.33203125" style="6" customWidth="1"/>
    <col min="4355" max="4355" width="13.5546875" style="6" customWidth="1"/>
    <col min="4356" max="4356" width="12.5546875" style="6" customWidth="1"/>
    <col min="4357" max="4357" width="13" style="6" customWidth="1"/>
    <col min="4358" max="4359" width="12.88671875" style="6" customWidth="1"/>
    <col min="4360" max="4360" width="14" style="6" customWidth="1"/>
    <col min="4361" max="4361" width="13.109375" style="6" customWidth="1"/>
    <col min="4362" max="4362" width="12.88671875" style="6" customWidth="1"/>
    <col min="4363" max="4363" width="12.109375" style="6" customWidth="1"/>
    <col min="4364" max="4365" width="0" style="6" hidden="1" customWidth="1"/>
    <col min="4366" max="4366" width="11.88671875" style="6" customWidth="1"/>
    <col min="4367" max="4367" width="14.33203125" style="6" customWidth="1"/>
    <col min="4368" max="4368" width="12.33203125" style="6" customWidth="1"/>
    <col min="4369" max="4369" width="13.88671875" style="6" customWidth="1"/>
    <col min="4370" max="4370" width="15" style="6" customWidth="1"/>
    <col min="4371" max="4609" width="9.109375" style="6"/>
    <col min="4610" max="4610" width="12.33203125" style="6" customWidth="1"/>
    <col min="4611" max="4611" width="13.5546875" style="6" customWidth="1"/>
    <col min="4612" max="4612" width="12.5546875" style="6" customWidth="1"/>
    <col min="4613" max="4613" width="13" style="6" customWidth="1"/>
    <col min="4614" max="4615" width="12.88671875" style="6" customWidth="1"/>
    <col min="4616" max="4616" width="14" style="6" customWidth="1"/>
    <col min="4617" max="4617" width="13.109375" style="6" customWidth="1"/>
    <col min="4618" max="4618" width="12.88671875" style="6" customWidth="1"/>
    <col min="4619" max="4619" width="12.109375" style="6" customWidth="1"/>
    <col min="4620" max="4621" width="0" style="6" hidden="1" customWidth="1"/>
    <col min="4622" max="4622" width="11.88671875" style="6" customWidth="1"/>
    <col min="4623" max="4623" width="14.33203125" style="6" customWidth="1"/>
    <col min="4624" max="4624" width="12.33203125" style="6" customWidth="1"/>
    <col min="4625" max="4625" width="13.88671875" style="6" customWidth="1"/>
    <col min="4626" max="4626" width="15" style="6" customWidth="1"/>
    <col min="4627" max="4865" width="9.109375" style="6"/>
    <col min="4866" max="4866" width="12.33203125" style="6" customWidth="1"/>
    <col min="4867" max="4867" width="13.5546875" style="6" customWidth="1"/>
    <col min="4868" max="4868" width="12.5546875" style="6" customWidth="1"/>
    <col min="4869" max="4869" width="13" style="6" customWidth="1"/>
    <col min="4870" max="4871" width="12.88671875" style="6" customWidth="1"/>
    <col min="4872" max="4872" width="14" style="6" customWidth="1"/>
    <col min="4873" max="4873" width="13.109375" style="6" customWidth="1"/>
    <col min="4874" max="4874" width="12.88671875" style="6" customWidth="1"/>
    <col min="4875" max="4875" width="12.109375" style="6" customWidth="1"/>
    <col min="4876" max="4877" width="0" style="6" hidden="1" customWidth="1"/>
    <col min="4878" max="4878" width="11.88671875" style="6" customWidth="1"/>
    <col min="4879" max="4879" width="14.33203125" style="6" customWidth="1"/>
    <col min="4880" max="4880" width="12.33203125" style="6" customWidth="1"/>
    <col min="4881" max="4881" width="13.88671875" style="6" customWidth="1"/>
    <col min="4882" max="4882" width="15" style="6" customWidth="1"/>
    <col min="4883" max="5121" width="9.109375" style="6"/>
    <col min="5122" max="5122" width="12.33203125" style="6" customWidth="1"/>
    <col min="5123" max="5123" width="13.5546875" style="6" customWidth="1"/>
    <col min="5124" max="5124" width="12.5546875" style="6" customWidth="1"/>
    <col min="5125" max="5125" width="13" style="6" customWidth="1"/>
    <col min="5126" max="5127" width="12.88671875" style="6" customWidth="1"/>
    <col min="5128" max="5128" width="14" style="6" customWidth="1"/>
    <col min="5129" max="5129" width="13.109375" style="6" customWidth="1"/>
    <col min="5130" max="5130" width="12.88671875" style="6" customWidth="1"/>
    <col min="5131" max="5131" width="12.109375" style="6" customWidth="1"/>
    <col min="5132" max="5133" width="0" style="6" hidden="1" customWidth="1"/>
    <col min="5134" max="5134" width="11.88671875" style="6" customWidth="1"/>
    <col min="5135" max="5135" width="14.33203125" style="6" customWidth="1"/>
    <col min="5136" max="5136" width="12.33203125" style="6" customWidth="1"/>
    <col min="5137" max="5137" width="13.88671875" style="6" customWidth="1"/>
    <col min="5138" max="5138" width="15" style="6" customWidth="1"/>
    <col min="5139" max="5377" width="9.109375" style="6"/>
    <col min="5378" max="5378" width="12.33203125" style="6" customWidth="1"/>
    <col min="5379" max="5379" width="13.5546875" style="6" customWidth="1"/>
    <col min="5380" max="5380" width="12.5546875" style="6" customWidth="1"/>
    <col min="5381" max="5381" width="13" style="6" customWidth="1"/>
    <col min="5382" max="5383" width="12.88671875" style="6" customWidth="1"/>
    <col min="5384" max="5384" width="14" style="6" customWidth="1"/>
    <col min="5385" max="5385" width="13.109375" style="6" customWidth="1"/>
    <col min="5386" max="5386" width="12.88671875" style="6" customWidth="1"/>
    <col min="5387" max="5387" width="12.109375" style="6" customWidth="1"/>
    <col min="5388" max="5389" width="0" style="6" hidden="1" customWidth="1"/>
    <col min="5390" max="5390" width="11.88671875" style="6" customWidth="1"/>
    <col min="5391" max="5391" width="14.33203125" style="6" customWidth="1"/>
    <col min="5392" max="5392" width="12.33203125" style="6" customWidth="1"/>
    <col min="5393" max="5393" width="13.88671875" style="6" customWidth="1"/>
    <col min="5394" max="5394" width="15" style="6" customWidth="1"/>
    <col min="5395" max="5633" width="9.109375" style="6"/>
    <col min="5634" max="5634" width="12.33203125" style="6" customWidth="1"/>
    <col min="5635" max="5635" width="13.5546875" style="6" customWidth="1"/>
    <col min="5636" max="5636" width="12.5546875" style="6" customWidth="1"/>
    <col min="5637" max="5637" width="13" style="6" customWidth="1"/>
    <col min="5638" max="5639" width="12.88671875" style="6" customWidth="1"/>
    <col min="5640" max="5640" width="14" style="6" customWidth="1"/>
    <col min="5641" max="5641" width="13.109375" style="6" customWidth="1"/>
    <col min="5642" max="5642" width="12.88671875" style="6" customWidth="1"/>
    <col min="5643" max="5643" width="12.109375" style="6" customWidth="1"/>
    <col min="5644" max="5645" width="0" style="6" hidden="1" customWidth="1"/>
    <col min="5646" max="5646" width="11.88671875" style="6" customWidth="1"/>
    <col min="5647" max="5647" width="14.33203125" style="6" customWidth="1"/>
    <col min="5648" max="5648" width="12.33203125" style="6" customWidth="1"/>
    <col min="5649" max="5649" width="13.88671875" style="6" customWidth="1"/>
    <col min="5650" max="5650" width="15" style="6" customWidth="1"/>
    <col min="5651" max="5889" width="9.109375" style="6"/>
    <col min="5890" max="5890" width="12.33203125" style="6" customWidth="1"/>
    <col min="5891" max="5891" width="13.5546875" style="6" customWidth="1"/>
    <col min="5892" max="5892" width="12.5546875" style="6" customWidth="1"/>
    <col min="5893" max="5893" width="13" style="6" customWidth="1"/>
    <col min="5894" max="5895" width="12.88671875" style="6" customWidth="1"/>
    <col min="5896" max="5896" width="14" style="6" customWidth="1"/>
    <col min="5897" max="5897" width="13.109375" style="6" customWidth="1"/>
    <col min="5898" max="5898" width="12.88671875" style="6" customWidth="1"/>
    <col min="5899" max="5899" width="12.109375" style="6" customWidth="1"/>
    <col min="5900" max="5901" width="0" style="6" hidden="1" customWidth="1"/>
    <col min="5902" max="5902" width="11.88671875" style="6" customWidth="1"/>
    <col min="5903" max="5903" width="14.33203125" style="6" customWidth="1"/>
    <col min="5904" max="5904" width="12.33203125" style="6" customWidth="1"/>
    <col min="5905" max="5905" width="13.88671875" style="6" customWidth="1"/>
    <col min="5906" max="5906" width="15" style="6" customWidth="1"/>
    <col min="5907" max="6145" width="9.109375" style="6"/>
    <col min="6146" max="6146" width="12.33203125" style="6" customWidth="1"/>
    <col min="6147" max="6147" width="13.5546875" style="6" customWidth="1"/>
    <col min="6148" max="6148" width="12.5546875" style="6" customWidth="1"/>
    <col min="6149" max="6149" width="13" style="6" customWidth="1"/>
    <col min="6150" max="6151" width="12.88671875" style="6" customWidth="1"/>
    <col min="6152" max="6152" width="14" style="6" customWidth="1"/>
    <col min="6153" max="6153" width="13.109375" style="6" customWidth="1"/>
    <col min="6154" max="6154" width="12.88671875" style="6" customWidth="1"/>
    <col min="6155" max="6155" width="12.109375" style="6" customWidth="1"/>
    <col min="6156" max="6157" width="0" style="6" hidden="1" customWidth="1"/>
    <col min="6158" max="6158" width="11.88671875" style="6" customWidth="1"/>
    <col min="6159" max="6159" width="14.33203125" style="6" customWidth="1"/>
    <col min="6160" max="6160" width="12.33203125" style="6" customWidth="1"/>
    <col min="6161" max="6161" width="13.88671875" style="6" customWidth="1"/>
    <col min="6162" max="6162" width="15" style="6" customWidth="1"/>
    <col min="6163" max="6401" width="9.109375" style="6"/>
    <col min="6402" max="6402" width="12.33203125" style="6" customWidth="1"/>
    <col min="6403" max="6403" width="13.5546875" style="6" customWidth="1"/>
    <col min="6404" max="6404" width="12.5546875" style="6" customWidth="1"/>
    <col min="6405" max="6405" width="13" style="6" customWidth="1"/>
    <col min="6406" max="6407" width="12.88671875" style="6" customWidth="1"/>
    <col min="6408" max="6408" width="14" style="6" customWidth="1"/>
    <col min="6409" max="6409" width="13.109375" style="6" customWidth="1"/>
    <col min="6410" max="6410" width="12.88671875" style="6" customWidth="1"/>
    <col min="6411" max="6411" width="12.109375" style="6" customWidth="1"/>
    <col min="6412" max="6413" width="0" style="6" hidden="1" customWidth="1"/>
    <col min="6414" max="6414" width="11.88671875" style="6" customWidth="1"/>
    <col min="6415" max="6415" width="14.33203125" style="6" customWidth="1"/>
    <col min="6416" max="6416" width="12.33203125" style="6" customWidth="1"/>
    <col min="6417" max="6417" width="13.88671875" style="6" customWidth="1"/>
    <col min="6418" max="6418" width="15" style="6" customWidth="1"/>
    <col min="6419" max="6657" width="9.109375" style="6"/>
    <col min="6658" max="6658" width="12.33203125" style="6" customWidth="1"/>
    <col min="6659" max="6659" width="13.5546875" style="6" customWidth="1"/>
    <col min="6660" max="6660" width="12.5546875" style="6" customWidth="1"/>
    <col min="6661" max="6661" width="13" style="6" customWidth="1"/>
    <col min="6662" max="6663" width="12.88671875" style="6" customWidth="1"/>
    <col min="6664" max="6664" width="14" style="6" customWidth="1"/>
    <col min="6665" max="6665" width="13.109375" style="6" customWidth="1"/>
    <col min="6666" max="6666" width="12.88671875" style="6" customWidth="1"/>
    <col min="6667" max="6667" width="12.109375" style="6" customWidth="1"/>
    <col min="6668" max="6669" width="0" style="6" hidden="1" customWidth="1"/>
    <col min="6670" max="6670" width="11.88671875" style="6" customWidth="1"/>
    <col min="6671" max="6671" width="14.33203125" style="6" customWidth="1"/>
    <col min="6672" max="6672" width="12.33203125" style="6" customWidth="1"/>
    <col min="6673" max="6673" width="13.88671875" style="6" customWidth="1"/>
    <col min="6674" max="6674" width="15" style="6" customWidth="1"/>
    <col min="6675" max="6913" width="9.109375" style="6"/>
    <col min="6914" max="6914" width="12.33203125" style="6" customWidth="1"/>
    <col min="6915" max="6915" width="13.5546875" style="6" customWidth="1"/>
    <col min="6916" max="6916" width="12.5546875" style="6" customWidth="1"/>
    <col min="6917" max="6917" width="13" style="6" customWidth="1"/>
    <col min="6918" max="6919" width="12.88671875" style="6" customWidth="1"/>
    <col min="6920" max="6920" width="14" style="6" customWidth="1"/>
    <col min="6921" max="6921" width="13.109375" style="6" customWidth="1"/>
    <col min="6922" max="6922" width="12.88671875" style="6" customWidth="1"/>
    <col min="6923" max="6923" width="12.109375" style="6" customWidth="1"/>
    <col min="6924" max="6925" width="0" style="6" hidden="1" customWidth="1"/>
    <col min="6926" max="6926" width="11.88671875" style="6" customWidth="1"/>
    <col min="6927" max="6927" width="14.33203125" style="6" customWidth="1"/>
    <col min="6928" max="6928" width="12.33203125" style="6" customWidth="1"/>
    <col min="6929" max="6929" width="13.88671875" style="6" customWidth="1"/>
    <col min="6930" max="6930" width="15" style="6" customWidth="1"/>
    <col min="6931" max="7169" width="9.109375" style="6"/>
    <col min="7170" max="7170" width="12.33203125" style="6" customWidth="1"/>
    <col min="7171" max="7171" width="13.5546875" style="6" customWidth="1"/>
    <col min="7172" max="7172" width="12.5546875" style="6" customWidth="1"/>
    <col min="7173" max="7173" width="13" style="6" customWidth="1"/>
    <col min="7174" max="7175" width="12.88671875" style="6" customWidth="1"/>
    <col min="7176" max="7176" width="14" style="6" customWidth="1"/>
    <col min="7177" max="7177" width="13.109375" style="6" customWidth="1"/>
    <col min="7178" max="7178" width="12.88671875" style="6" customWidth="1"/>
    <col min="7179" max="7179" width="12.109375" style="6" customWidth="1"/>
    <col min="7180" max="7181" width="0" style="6" hidden="1" customWidth="1"/>
    <col min="7182" max="7182" width="11.88671875" style="6" customWidth="1"/>
    <col min="7183" max="7183" width="14.33203125" style="6" customWidth="1"/>
    <col min="7184" max="7184" width="12.33203125" style="6" customWidth="1"/>
    <col min="7185" max="7185" width="13.88671875" style="6" customWidth="1"/>
    <col min="7186" max="7186" width="15" style="6" customWidth="1"/>
    <col min="7187" max="7425" width="9.109375" style="6"/>
    <col min="7426" max="7426" width="12.33203125" style="6" customWidth="1"/>
    <col min="7427" max="7427" width="13.5546875" style="6" customWidth="1"/>
    <col min="7428" max="7428" width="12.5546875" style="6" customWidth="1"/>
    <col min="7429" max="7429" width="13" style="6" customWidth="1"/>
    <col min="7430" max="7431" width="12.88671875" style="6" customWidth="1"/>
    <col min="7432" max="7432" width="14" style="6" customWidth="1"/>
    <col min="7433" max="7433" width="13.109375" style="6" customWidth="1"/>
    <col min="7434" max="7434" width="12.88671875" style="6" customWidth="1"/>
    <col min="7435" max="7435" width="12.109375" style="6" customWidth="1"/>
    <col min="7436" max="7437" width="0" style="6" hidden="1" customWidth="1"/>
    <col min="7438" max="7438" width="11.88671875" style="6" customWidth="1"/>
    <col min="7439" max="7439" width="14.33203125" style="6" customWidth="1"/>
    <col min="7440" max="7440" width="12.33203125" style="6" customWidth="1"/>
    <col min="7441" max="7441" width="13.88671875" style="6" customWidth="1"/>
    <col min="7442" max="7442" width="15" style="6" customWidth="1"/>
    <col min="7443" max="7681" width="9.109375" style="6"/>
    <col min="7682" max="7682" width="12.33203125" style="6" customWidth="1"/>
    <col min="7683" max="7683" width="13.5546875" style="6" customWidth="1"/>
    <col min="7684" max="7684" width="12.5546875" style="6" customWidth="1"/>
    <col min="7685" max="7685" width="13" style="6" customWidth="1"/>
    <col min="7686" max="7687" width="12.88671875" style="6" customWidth="1"/>
    <col min="7688" max="7688" width="14" style="6" customWidth="1"/>
    <col min="7689" max="7689" width="13.109375" style="6" customWidth="1"/>
    <col min="7690" max="7690" width="12.88671875" style="6" customWidth="1"/>
    <col min="7691" max="7691" width="12.109375" style="6" customWidth="1"/>
    <col min="7692" max="7693" width="0" style="6" hidden="1" customWidth="1"/>
    <col min="7694" max="7694" width="11.88671875" style="6" customWidth="1"/>
    <col min="7695" max="7695" width="14.33203125" style="6" customWidth="1"/>
    <col min="7696" max="7696" width="12.33203125" style="6" customWidth="1"/>
    <col min="7697" max="7697" width="13.88671875" style="6" customWidth="1"/>
    <col min="7698" max="7698" width="15" style="6" customWidth="1"/>
    <col min="7699" max="7937" width="9.109375" style="6"/>
    <col min="7938" max="7938" width="12.33203125" style="6" customWidth="1"/>
    <col min="7939" max="7939" width="13.5546875" style="6" customWidth="1"/>
    <col min="7940" max="7940" width="12.5546875" style="6" customWidth="1"/>
    <col min="7941" max="7941" width="13" style="6" customWidth="1"/>
    <col min="7942" max="7943" width="12.88671875" style="6" customWidth="1"/>
    <col min="7944" max="7944" width="14" style="6" customWidth="1"/>
    <col min="7945" max="7945" width="13.109375" style="6" customWidth="1"/>
    <col min="7946" max="7946" width="12.88671875" style="6" customWidth="1"/>
    <col min="7947" max="7947" width="12.109375" style="6" customWidth="1"/>
    <col min="7948" max="7949" width="0" style="6" hidden="1" customWidth="1"/>
    <col min="7950" max="7950" width="11.88671875" style="6" customWidth="1"/>
    <col min="7951" max="7951" width="14.33203125" style="6" customWidth="1"/>
    <col min="7952" max="7952" width="12.33203125" style="6" customWidth="1"/>
    <col min="7953" max="7953" width="13.88671875" style="6" customWidth="1"/>
    <col min="7954" max="7954" width="15" style="6" customWidth="1"/>
    <col min="7955" max="8193" width="9.109375" style="6"/>
    <col min="8194" max="8194" width="12.33203125" style="6" customWidth="1"/>
    <col min="8195" max="8195" width="13.5546875" style="6" customWidth="1"/>
    <col min="8196" max="8196" width="12.5546875" style="6" customWidth="1"/>
    <col min="8197" max="8197" width="13" style="6" customWidth="1"/>
    <col min="8198" max="8199" width="12.88671875" style="6" customWidth="1"/>
    <col min="8200" max="8200" width="14" style="6" customWidth="1"/>
    <col min="8201" max="8201" width="13.109375" style="6" customWidth="1"/>
    <col min="8202" max="8202" width="12.88671875" style="6" customWidth="1"/>
    <col min="8203" max="8203" width="12.109375" style="6" customWidth="1"/>
    <col min="8204" max="8205" width="0" style="6" hidden="1" customWidth="1"/>
    <col min="8206" max="8206" width="11.88671875" style="6" customWidth="1"/>
    <col min="8207" max="8207" width="14.33203125" style="6" customWidth="1"/>
    <col min="8208" max="8208" width="12.33203125" style="6" customWidth="1"/>
    <col min="8209" max="8209" width="13.88671875" style="6" customWidth="1"/>
    <col min="8210" max="8210" width="15" style="6" customWidth="1"/>
    <col min="8211" max="8449" width="9.109375" style="6"/>
    <col min="8450" max="8450" width="12.33203125" style="6" customWidth="1"/>
    <col min="8451" max="8451" width="13.5546875" style="6" customWidth="1"/>
    <col min="8452" max="8452" width="12.5546875" style="6" customWidth="1"/>
    <col min="8453" max="8453" width="13" style="6" customWidth="1"/>
    <col min="8454" max="8455" width="12.88671875" style="6" customWidth="1"/>
    <col min="8456" max="8456" width="14" style="6" customWidth="1"/>
    <col min="8457" max="8457" width="13.109375" style="6" customWidth="1"/>
    <col min="8458" max="8458" width="12.88671875" style="6" customWidth="1"/>
    <col min="8459" max="8459" width="12.109375" style="6" customWidth="1"/>
    <col min="8460" max="8461" width="0" style="6" hidden="1" customWidth="1"/>
    <col min="8462" max="8462" width="11.88671875" style="6" customWidth="1"/>
    <col min="8463" max="8463" width="14.33203125" style="6" customWidth="1"/>
    <col min="8464" max="8464" width="12.33203125" style="6" customWidth="1"/>
    <col min="8465" max="8465" width="13.88671875" style="6" customWidth="1"/>
    <col min="8466" max="8466" width="15" style="6" customWidth="1"/>
    <col min="8467" max="8705" width="9.109375" style="6"/>
    <col min="8706" max="8706" width="12.33203125" style="6" customWidth="1"/>
    <col min="8707" max="8707" width="13.5546875" style="6" customWidth="1"/>
    <col min="8708" max="8708" width="12.5546875" style="6" customWidth="1"/>
    <col min="8709" max="8709" width="13" style="6" customWidth="1"/>
    <col min="8710" max="8711" width="12.88671875" style="6" customWidth="1"/>
    <col min="8712" max="8712" width="14" style="6" customWidth="1"/>
    <col min="8713" max="8713" width="13.109375" style="6" customWidth="1"/>
    <col min="8714" max="8714" width="12.88671875" style="6" customWidth="1"/>
    <col min="8715" max="8715" width="12.109375" style="6" customWidth="1"/>
    <col min="8716" max="8717" width="0" style="6" hidden="1" customWidth="1"/>
    <col min="8718" max="8718" width="11.88671875" style="6" customWidth="1"/>
    <col min="8719" max="8719" width="14.33203125" style="6" customWidth="1"/>
    <col min="8720" max="8720" width="12.33203125" style="6" customWidth="1"/>
    <col min="8721" max="8721" width="13.88671875" style="6" customWidth="1"/>
    <col min="8722" max="8722" width="15" style="6" customWidth="1"/>
    <col min="8723" max="8961" width="9.109375" style="6"/>
    <col min="8962" max="8962" width="12.33203125" style="6" customWidth="1"/>
    <col min="8963" max="8963" width="13.5546875" style="6" customWidth="1"/>
    <col min="8964" max="8964" width="12.5546875" style="6" customWidth="1"/>
    <col min="8965" max="8965" width="13" style="6" customWidth="1"/>
    <col min="8966" max="8967" width="12.88671875" style="6" customWidth="1"/>
    <col min="8968" max="8968" width="14" style="6" customWidth="1"/>
    <col min="8969" max="8969" width="13.109375" style="6" customWidth="1"/>
    <col min="8970" max="8970" width="12.88671875" style="6" customWidth="1"/>
    <col min="8971" max="8971" width="12.109375" style="6" customWidth="1"/>
    <col min="8972" max="8973" width="0" style="6" hidden="1" customWidth="1"/>
    <col min="8974" max="8974" width="11.88671875" style="6" customWidth="1"/>
    <col min="8975" max="8975" width="14.33203125" style="6" customWidth="1"/>
    <col min="8976" max="8976" width="12.33203125" style="6" customWidth="1"/>
    <col min="8977" max="8977" width="13.88671875" style="6" customWidth="1"/>
    <col min="8978" max="8978" width="15" style="6" customWidth="1"/>
    <col min="8979" max="9217" width="9.109375" style="6"/>
    <col min="9218" max="9218" width="12.33203125" style="6" customWidth="1"/>
    <col min="9219" max="9219" width="13.5546875" style="6" customWidth="1"/>
    <col min="9220" max="9220" width="12.5546875" style="6" customWidth="1"/>
    <col min="9221" max="9221" width="13" style="6" customWidth="1"/>
    <col min="9222" max="9223" width="12.88671875" style="6" customWidth="1"/>
    <col min="9224" max="9224" width="14" style="6" customWidth="1"/>
    <col min="9225" max="9225" width="13.109375" style="6" customWidth="1"/>
    <col min="9226" max="9226" width="12.88671875" style="6" customWidth="1"/>
    <col min="9227" max="9227" width="12.109375" style="6" customWidth="1"/>
    <col min="9228" max="9229" width="0" style="6" hidden="1" customWidth="1"/>
    <col min="9230" max="9230" width="11.88671875" style="6" customWidth="1"/>
    <col min="9231" max="9231" width="14.33203125" style="6" customWidth="1"/>
    <col min="9232" max="9232" width="12.33203125" style="6" customWidth="1"/>
    <col min="9233" max="9233" width="13.88671875" style="6" customWidth="1"/>
    <col min="9234" max="9234" width="15" style="6" customWidth="1"/>
    <col min="9235" max="9473" width="9.109375" style="6"/>
    <col min="9474" max="9474" width="12.33203125" style="6" customWidth="1"/>
    <col min="9475" max="9475" width="13.5546875" style="6" customWidth="1"/>
    <col min="9476" max="9476" width="12.5546875" style="6" customWidth="1"/>
    <col min="9477" max="9477" width="13" style="6" customWidth="1"/>
    <col min="9478" max="9479" width="12.88671875" style="6" customWidth="1"/>
    <col min="9480" max="9480" width="14" style="6" customWidth="1"/>
    <col min="9481" max="9481" width="13.109375" style="6" customWidth="1"/>
    <col min="9482" max="9482" width="12.88671875" style="6" customWidth="1"/>
    <col min="9483" max="9483" width="12.109375" style="6" customWidth="1"/>
    <col min="9484" max="9485" width="0" style="6" hidden="1" customWidth="1"/>
    <col min="9486" max="9486" width="11.88671875" style="6" customWidth="1"/>
    <col min="9487" max="9487" width="14.33203125" style="6" customWidth="1"/>
    <col min="9488" max="9488" width="12.33203125" style="6" customWidth="1"/>
    <col min="9489" max="9489" width="13.88671875" style="6" customWidth="1"/>
    <col min="9490" max="9490" width="15" style="6" customWidth="1"/>
    <col min="9491" max="9729" width="9.109375" style="6"/>
    <col min="9730" max="9730" width="12.33203125" style="6" customWidth="1"/>
    <col min="9731" max="9731" width="13.5546875" style="6" customWidth="1"/>
    <col min="9732" max="9732" width="12.5546875" style="6" customWidth="1"/>
    <col min="9733" max="9733" width="13" style="6" customWidth="1"/>
    <col min="9734" max="9735" width="12.88671875" style="6" customWidth="1"/>
    <col min="9736" max="9736" width="14" style="6" customWidth="1"/>
    <col min="9737" max="9737" width="13.109375" style="6" customWidth="1"/>
    <col min="9738" max="9738" width="12.88671875" style="6" customWidth="1"/>
    <col min="9739" max="9739" width="12.109375" style="6" customWidth="1"/>
    <col min="9740" max="9741" width="0" style="6" hidden="1" customWidth="1"/>
    <col min="9742" max="9742" width="11.88671875" style="6" customWidth="1"/>
    <col min="9743" max="9743" width="14.33203125" style="6" customWidth="1"/>
    <col min="9744" max="9744" width="12.33203125" style="6" customWidth="1"/>
    <col min="9745" max="9745" width="13.88671875" style="6" customWidth="1"/>
    <col min="9746" max="9746" width="15" style="6" customWidth="1"/>
    <col min="9747" max="9985" width="9.109375" style="6"/>
    <col min="9986" max="9986" width="12.33203125" style="6" customWidth="1"/>
    <col min="9987" max="9987" width="13.5546875" style="6" customWidth="1"/>
    <col min="9988" max="9988" width="12.5546875" style="6" customWidth="1"/>
    <col min="9989" max="9989" width="13" style="6" customWidth="1"/>
    <col min="9990" max="9991" width="12.88671875" style="6" customWidth="1"/>
    <col min="9992" max="9992" width="14" style="6" customWidth="1"/>
    <col min="9993" max="9993" width="13.109375" style="6" customWidth="1"/>
    <col min="9994" max="9994" width="12.88671875" style="6" customWidth="1"/>
    <col min="9995" max="9995" width="12.109375" style="6" customWidth="1"/>
    <col min="9996" max="9997" width="0" style="6" hidden="1" customWidth="1"/>
    <col min="9998" max="9998" width="11.88671875" style="6" customWidth="1"/>
    <col min="9999" max="9999" width="14.33203125" style="6" customWidth="1"/>
    <col min="10000" max="10000" width="12.33203125" style="6" customWidth="1"/>
    <col min="10001" max="10001" width="13.88671875" style="6" customWidth="1"/>
    <col min="10002" max="10002" width="15" style="6" customWidth="1"/>
    <col min="10003" max="10241" width="9.109375" style="6"/>
    <col min="10242" max="10242" width="12.33203125" style="6" customWidth="1"/>
    <col min="10243" max="10243" width="13.5546875" style="6" customWidth="1"/>
    <col min="10244" max="10244" width="12.5546875" style="6" customWidth="1"/>
    <col min="10245" max="10245" width="13" style="6" customWidth="1"/>
    <col min="10246" max="10247" width="12.88671875" style="6" customWidth="1"/>
    <col min="10248" max="10248" width="14" style="6" customWidth="1"/>
    <col min="10249" max="10249" width="13.109375" style="6" customWidth="1"/>
    <col min="10250" max="10250" width="12.88671875" style="6" customWidth="1"/>
    <col min="10251" max="10251" width="12.109375" style="6" customWidth="1"/>
    <col min="10252" max="10253" width="0" style="6" hidden="1" customWidth="1"/>
    <col min="10254" max="10254" width="11.88671875" style="6" customWidth="1"/>
    <col min="10255" max="10255" width="14.33203125" style="6" customWidth="1"/>
    <col min="10256" max="10256" width="12.33203125" style="6" customWidth="1"/>
    <col min="10257" max="10257" width="13.88671875" style="6" customWidth="1"/>
    <col min="10258" max="10258" width="15" style="6" customWidth="1"/>
    <col min="10259" max="10497" width="9.109375" style="6"/>
    <col min="10498" max="10498" width="12.33203125" style="6" customWidth="1"/>
    <col min="10499" max="10499" width="13.5546875" style="6" customWidth="1"/>
    <col min="10500" max="10500" width="12.5546875" style="6" customWidth="1"/>
    <col min="10501" max="10501" width="13" style="6" customWidth="1"/>
    <col min="10502" max="10503" width="12.88671875" style="6" customWidth="1"/>
    <col min="10504" max="10504" width="14" style="6" customWidth="1"/>
    <col min="10505" max="10505" width="13.109375" style="6" customWidth="1"/>
    <col min="10506" max="10506" width="12.88671875" style="6" customWidth="1"/>
    <col min="10507" max="10507" width="12.109375" style="6" customWidth="1"/>
    <col min="10508" max="10509" width="0" style="6" hidden="1" customWidth="1"/>
    <col min="10510" max="10510" width="11.88671875" style="6" customWidth="1"/>
    <col min="10511" max="10511" width="14.33203125" style="6" customWidth="1"/>
    <col min="10512" max="10512" width="12.33203125" style="6" customWidth="1"/>
    <col min="10513" max="10513" width="13.88671875" style="6" customWidth="1"/>
    <col min="10514" max="10514" width="15" style="6" customWidth="1"/>
    <col min="10515" max="10753" width="9.109375" style="6"/>
    <col min="10754" max="10754" width="12.33203125" style="6" customWidth="1"/>
    <col min="10755" max="10755" width="13.5546875" style="6" customWidth="1"/>
    <col min="10756" max="10756" width="12.5546875" style="6" customWidth="1"/>
    <col min="10757" max="10757" width="13" style="6" customWidth="1"/>
    <col min="10758" max="10759" width="12.88671875" style="6" customWidth="1"/>
    <col min="10760" max="10760" width="14" style="6" customWidth="1"/>
    <col min="10761" max="10761" width="13.109375" style="6" customWidth="1"/>
    <col min="10762" max="10762" width="12.88671875" style="6" customWidth="1"/>
    <col min="10763" max="10763" width="12.109375" style="6" customWidth="1"/>
    <col min="10764" max="10765" width="0" style="6" hidden="1" customWidth="1"/>
    <col min="10766" max="10766" width="11.88671875" style="6" customWidth="1"/>
    <col min="10767" max="10767" width="14.33203125" style="6" customWidth="1"/>
    <col min="10768" max="10768" width="12.33203125" style="6" customWidth="1"/>
    <col min="10769" max="10769" width="13.88671875" style="6" customWidth="1"/>
    <col min="10770" max="10770" width="15" style="6" customWidth="1"/>
    <col min="10771" max="11009" width="9.109375" style="6"/>
    <col min="11010" max="11010" width="12.33203125" style="6" customWidth="1"/>
    <col min="11011" max="11011" width="13.5546875" style="6" customWidth="1"/>
    <col min="11012" max="11012" width="12.5546875" style="6" customWidth="1"/>
    <col min="11013" max="11013" width="13" style="6" customWidth="1"/>
    <col min="11014" max="11015" width="12.88671875" style="6" customWidth="1"/>
    <col min="11016" max="11016" width="14" style="6" customWidth="1"/>
    <col min="11017" max="11017" width="13.109375" style="6" customWidth="1"/>
    <col min="11018" max="11018" width="12.88671875" style="6" customWidth="1"/>
    <col min="11019" max="11019" width="12.109375" style="6" customWidth="1"/>
    <col min="11020" max="11021" width="0" style="6" hidden="1" customWidth="1"/>
    <col min="11022" max="11022" width="11.88671875" style="6" customWidth="1"/>
    <col min="11023" max="11023" width="14.33203125" style="6" customWidth="1"/>
    <col min="11024" max="11024" width="12.33203125" style="6" customWidth="1"/>
    <col min="11025" max="11025" width="13.88671875" style="6" customWidth="1"/>
    <col min="11026" max="11026" width="15" style="6" customWidth="1"/>
    <col min="11027" max="11265" width="9.109375" style="6"/>
    <col min="11266" max="11266" width="12.33203125" style="6" customWidth="1"/>
    <col min="11267" max="11267" width="13.5546875" style="6" customWidth="1"/>
    <col min="11268" max="11268" width="12.5546875" style="6" customWidth="1"/>
    <col min="11269" max="11269" width="13" style="6" customWidth="1"/>
    <col min="11270" max="11271" width="12.88671875" style="6" customWidth="1"/>
    <col min="11272" max="11272" width="14" style="6" customWidth="1"/>
    <col min="11273" max="11273" width="13.109375" style="6" customWidth="1"/>
    <col min="11274" max="11274" width="12.88671875" style="6" customWidth="1"/>
    <col min="11275" max="11275" width="12.109375" style="6" customWidth="1"/>
    <col min="11276" max="11277" width="0" style="6" hidden="1" customWidth="1"/>
    <col min="11278" max="11278" width="11.88671875" style="6" customWidth="1"/>
    <col min="11279" max="11279" width="14.33203125" style="6" customWidth="1"/>
    <col min="11280" max="11280" width="12.33203125" style="6" customWidth="1"/>
    <col min="11281" max="11281" width="13.88671875" style="6" customWidth="1"/>
    <col min="11282" max="11282" width="15" style="6" customWidth="1"/>
    <col min="11283" max="11521" width="9.109375" style="6"/>
    <col min="11522" max="11522" width="12.33203125" style="6" customWidth="1"/>
    <col min="11523" max="11523" width="13.5546875" style="6" customWidth="1"/>
    <col min="11524" max="11524" width="12.5546875" style="6" customWidth="1"/>
    <col min="11525" max="11525" width="13" style="6" customWidth="1"/>
    <col min="11526" max="11527" width="12.88671875" style="6" customWidth="1"/>
    <col min="11528" max="11528" width="14" style="6" customWidth="1"/>
    <col min="11529" max="11529" width="13.109375" style="6" customWidth="1"/>
    <col min="11530" max="11530" width="12.88671875" style="6" customWidth="1"/>
    <col min="11531" max="11531" width="12.109375" style="6" customWidth="1"/>
    <col min="11532" max="11533" width="0" style="6" hidden="1" customWidth="1"/>
    <col min="11534" max="11534" width="11.88671875" style="6" customWidth="1"/>
    <col min="11535" max="11535" width="14.33203125" style="6" customWidth="1"/>
    <col min="11536" max="11536" width="12.33203125" style="6" customWidth="1"/>
    <col min="11537" max="11537" width="13.88671875" style="6" customWidth="1"/>
    <col min="11538" max="11538" width="15" style="6" customWidth="1"/>
    <col min="11539" max="11777" width="9.109375" style="6"/>
    <col min="11778" max="11778" width="12.33203125" style="6" customWidth="1"/>
    <col min="11779" max="11779" width="13.5546875" style="6" customWidth="1"/>
    <col min="11780" max="11780" width="12.5546875" style="6" customWidth="1"/>
    <col min="11781" max="11781" width="13" style="6" customWidth="1"/>
    <col min="11782" max="11783" width="12.88671875" style="6" customWidth="1"/>
    <col min="11784" max="11784" width="14" style="6" customWidth="1"/>
    <col min="11785" max="11785" width="13.109375" style="6" customWidth="1"/>
    <col min="11786" max="11786" width="12.88671875" style="6" customWidth="1"/>
    <col min="11787" max="11787" width="12.109375" style="6" customWidth="1"/>
    <col min="11788" max="11789" width="0" style="6" hidden="1" customWidth="1"/>
    <col min="11790" max="11790" width="11.88671875" style="6" customWidth="1"/>
    <col min="11791" max="11791" width="14.33203125" style="6" customWidth="1"/>
    <col min="11792" max="11792" width="12.33203125" style="6" customWidth="1"/>
    <col min="11793" max="11793" width="13.88671875" style="6" customWidth="1"/>
    <col min="11794" max="11794" width="15" style="6" customWidth="1"/>
    <col min="11795" max="12033" width="9.109375" style="6"/>
    <col min="12034" max="12034" width="12.33203125" style="6" customWidth="1"/>
    <col min="12035" max="12035" width="13.5546875" style="6" customWidth="1"/>
    <col min="12036" max="12036" width="12.5546875" style="6" customWidth="1"/>
    <col min="12037" max="12037" width="13" style="6" customWidth="1"/>
    <col min="12038" max="12039" width="12.88671875" style="6" customWidth="1"/>
    <col min="12040" max="12040" width="14" style="6" customWidth="1"/>
    <col min="12041" max="12041" width="13.109375" style="6" customWidth="1"/>
    <col min="12042" max="12042" width="12.88671875" style="6" customWidth="1"/>
    <col min="12043" max="12043" width="12.109375" style="6" customWidth="1"/>
    <col min="12044" max="12045" width="0" style="6" hidden="1" customWidth="1"/>
    <col min="12046" max="12046" width="11.88671875" style="6" customWidth="1"/>
    <col min="12047" max="12047" width="14.33203125" style="6" customWidth="1"/>
    <col min="12048" max="12048" width="12.33203125" style="6" customWidth="1"/>
    <col min="12049" max="12049" width="13.88671875" style="6" customWidth="1"/>
    <col min="12050" max="12050" width="15" style="6" customWidth="1"/>
    <col min="12051" max="12289" width="9.109375" style="6"/>
    <col min="12290" max="12290" width="12.33203125" style="6" customWidth="1"/>
    <col min="12291" max="12291" width="13.5546875" style="6" customWidth="1"/>
    <col min="12292" max="12292" width="12.5546875" style="6" customWidth="1"/>
    <col min="12293" max="12293" width="13" style="6" customWidth="1"/>
    <col min="12294" max="12295" width="12.88671875" style="6" customWidth="1"/>
    <col min="12296" max="12296" width="14" style="6" customWidth="1"/>
    <col min="12297" max="12297" width="13.109375" style="6" customWidth="1"/>
    <col min="12298" max="12298" width="12.88671875" style="6" customWidth="1"/>
    <col min="12299" max="12299" width="12.109375" style="6" customWidth="1"/>
    <col min="12300" max="12301" width="0" style="6" hidden="1" customWidth="1"/>
    <col min="12302" max="12302" width="11.88671875" style="6" customWidth="1"/>
    <col min="12303" max="12303" width="14.33203125" style="6" customWidth="1"/>
    <col min="12304" max="12304" width="12.33203125" style="6" customWidth="1"/>
    <col min="12305" max="12305" width="13.88671875" style="6" customWidth="1"/>
    <col min="12306" max="12306" width="15" style="6" customWidth="1"/>
    <col min="12307" max="12545" width="9.109375" style="6"/>
    <col min="12546" max="12546" width="12.33203125" style="6" customWidth="1"/>
    <col min="12547" max="12547" width="13.5546875" style="6" customWidth="1"/>
    <col min="12548" max="12548" width="12.5546875" style="6" customWidth="1"/>
    <col min="12549" max="12549" width="13" style="6" customWidth="1"/>
    <col min="12550" max="12551" width="12.88671875" style="6" customWidth="1"/>
    <col min="12552" max="12552" width="14" style="6" customWidth="1"/>
    <col min="12553" max="12553" width="13.109375" style="6" customWidth="1"/>
    <col min="12554" max="12554" width="12.88671875" style="6" customWidth="1"/>
    <col min="12555" max="12555" width="12.109375" style="6" customWidth="1"/>
    <col min="12556" max="12557" width="0" style="6" hidden="1" customWidth="1"/>
    <col min="12558" max="12558" width="11.88671875" style="6" customWidth="1"/>
    <col min="12559" max="12559" width="14.33203125" style="6" customWidth="1"/>
    <col min="12560" max="12560" width="12.33203125" style="6" customWidth="1"/>
    <col min="12561" max="12561" width="13.88671875" style="6" customWidth="1"/>
    <col min="12562" max="12562" width="15" style="6" customWidth="1"/>
    <col min="12563" max="12801" width="9.109375" style="6"/>
    <col min="12802" max="12802" width="12.33203125" style="6" customWidth="1"/>
    <col min="12803" max="12803" width="13.5546875" style="6" customWidth="1"/>
    <col min="12804" max="12804" width="12.5546875" style="6" customWidth="1"/>
    <col min="12805" max="12805" width="13" style="6" customWidth="1"/>
    <col min="12806" max="12807" width="12.88671875" style="6" customWidth="1"/>
    <col min="12808" max="12808" width="14" style="6" customWidth="1"/>
    <col min="12809" max="12809" width="13.109375" style="6" customWidth="1"/>
    <col min="12810" max="12810" width="12.88671875" style="6" customWidth="1"/>
    <col min="12811" max="12811" width="12.109375" style="6" customWidth="1"/>
    <col min="12812" max="12813" width="0" style="6" hidden="1" customWidth="1"/>
    <col min="12814" max="12814" width="11.88671875" style="6" customWidth="1"/>
    <col min="12815" max="12815" width="14.33203125" style="6" customWidth="1"/>
    <col min="12816" max="12816" width="12.33203125" style="6" customWidth="1"/>
    <col min="12817" max="12817" width="13.88671875" style="6" customWidth="1"/>
    <col min="12818" max="12818" width="15" style="6" customWidth="1"/>
    <col min="12819" max="13057" width="9.109375" style="6"/>
    <col min="13058" max="13058" width="12.33203125" style="6" customWidth="1"/>
    <col min="13059" max="13059" width="13.5546875" style="6" customWidth="1"/>
    <col min="13060" max="13060" width="12.5546875" style="6" customWidth="1"/>
    <col min="13061" max="13061" width="13" style="6" customWidth="1"/>
    <col min="13062" max="13063" width="12.88671875" style="6" customWidth="1"/>
    <col min="13064" max="13064" width="14" style="6" customWidth="1"/>
    <col min="13065" max="13065" width="13.109375" style="6" customWidth="1"/>
    <col min="13066" max="13066" width="12.88671875" style="6" customWidth="1"/>
    <col min="13067" max="13067" width="12.109375" style="6" customWidth="1"/>
    <col min="13068" max="13069" width="0" style="6" hidden="1" customWidth="1"/>
    <col min="13070" max="13070" width="11.88671875" style="6" customWidth="1"/>
    <col min="13071" max="13071" width="14.33203125" style="6" customWidth="1"/>
    <col min="13072" max="13072" width="12.33203125" style="6" customWidth="1"/>
    <col min="13073" max="13073" width="13.88671875" style="6" customWidth="1"/>
    <col min="13074" max="13074" width="15" style="6" customWidth="1"/>
    <col min="13075" max="13313" width="9.109375" style="6"/>
    <col min="13314" max="13314" width="12.33203125" style="6" customWidth="1"/>
    <col min="13315" max="13315" width="13.5546875" style="6" customWidth="1"/>
    <col min="13316" max="13316" width="12.5546875" style="6" customWidth="1"/>
    <col min="13317" max="13317" width="13" style="6" customWidth="1"/>
    <col min="13318" max="13319" width="12.88671875" style="6" customWidth="1"/>
    <col min="13320" max="13320" width="14" style="6" customWidth="1"/>
    <col min="13321" max="13321" width="13.109375" style="6" customWidth="1"/>
    <col min="13322" max="13322" width="12.88671875" style="6" customWidth="1"/>
    <col min="13323" max="13323" width="12.109375" style="6" customWidth="1"/>
    <col min="13324" max="13325" width="0" style="6" hidden="1" customWidth="1"/>
    <col min="13326" max="13326" width="11.88671875" style="6" customWidth="1"/>
    <col min="13327" max="13327" width="14.33203125" style="6" customWidth="1"/>
    <col min="13328" max="13328" width="12.33203125" style="6" customWidth="1"/>
    <col min="13329" max="13329" width="13.88671875" style="6" customWidth="1"/>
    <col min="13330" max="13330" width="15" style="6" customWidth="1"/>
    <col min="13331" max="13569" width="9.109375" style="6"/>
    <col min="13570" max="13570" width="12.33203125" style="6" customWidth="1"/>
    <col min="13571" max="13571" width="13.5546875" style="6" customWidth="1"/>
    <col min="13572" max="13572" width="12.5546875" style="6" customWidth="1"/>
    <col min="13573" max="13573" width="13" style="6" customWidth="1"/>
    <col min="13574" max="13575" width="12.88671875" style="6" customWidth="1"/>
    <col min="13576" max="13576" width="14" style="6" customWidth="1"/>
    <col min="13577" max="13577" width="13.109375" style="6" customWidth="1"/>
    <col min="13578" max="13578" width="12.88671875" style="6" customWidth="1"/>
    <col min="13579" max="13579" width="12.109375" style="6" customWidth="1"/>
    <col min="13580" max="13581" width="0" style="6" hidden="1" customWidth="1"/>
    <col min="13582" max="13582" width="11.88671875" style="6" customWidth="1"/>
    <col min="13583" max="13583" width="14.33203125" style="6" customWidth="1"/>
    <col min="13584" max="13584" width="12.33203125" style="6" customWidth="1"/>
    <col min="13585" max="13585" width="13.88671875" style="6" customWidth="1"/>
    <col min="13586" max="13586" width="15" style="6" customWidth="1"/>
    <col min="13587" max="13825" width="9.109375" style="6"/>
    <col min="13826" max="13826" width="12.33203125" style="6" customWidth="1"/>
    <col min="13827" max="13827" width="13.5546875" style="6" customWidth="1"/>
    <col min="13828" max="13828" width="12.5546875" style="6" customWidth="1"/>
    <col min="13829" max="13829" width="13" style="6" customWidth="1"/>
    <col min="13830" max="13831" width="12.88671875" style="6" customWidth="1"/>
    <col min="13832" max="13832" width="14" style="6" customWidth="1"/>
    <col min="13833" max="13833" width="13.109375" style="6" customWidth="1"/>
    <col min="13834" max="13834" width="12.88671875" style="6" customWidth="1"/>
    <col min="13835" max="13835" width="12.109375" style="6" customWidth="1"/>
    <col min="13836" max="13837" width="0" style="6" hidden="1" customWidth="1"/>
    <col min="13838" max="13838" width="11.88671875" style="6" customWidth="1"/>
    <col min="13839" max="13839" width="14.33203125" style="6" customWidth="1"/>
    <col min="13840" max="13840" width="12.33203125" style="6" customWidth="1"/>
    <col min="13841" max="13841" width="13.88671875" style="6" customWidth="1"/>
    <col min="13842" max="13842" width="15" style="6" customWidth="1"/>
    <col min="13843" max="14081" width="9.109375" style="6"/>
    <col min="14082" max="14082" width="12.33203125" style="6" customWidth="1"/>
    <col min="14083" max="14083" width="13.5546875" style="6" customWidth="1"/>
    <col min="14084" max="14084" width="12.5546875" style="6" customWidth="1"/>
    <col min="14085" max="14085" width="13" style="6" customWidth="1"/>
    <col min="14086" max="14087" width="12.88671875" style="6" customWidth="1"/>
    <col min="14088" max="14088" width="14" style="6" customWidth="1"/>
    <col min="14089" max="14089" width="13.109375" style="6" customWidth="1"/>
    <col min="14090" max="14090" width="12.88671875" style="6" customWidth="1"/>
    <col min="14091" max="14091" width="12.109375" style="6" customWidth="1"/>
    <col min="14092" max="14093" width="0" style="6" hidden="1" customWidth="1"/>
    <col min="14094" max="14094" width="11.88671875" style="6" customWidth="1"/>
    <col min="14095" max="14095" width="14.33203125" style="6" customWidth="1"/>
    <col min="14096" max="14096" width="12.33203125" style="6" customWidth="1"/>
    <col min="14097" max="14097" width="13.88671875" style="6" customWidth="1"/>
    <col min="14098" max="14098" width="15" style="6" customWidth="1"/>
    <col min="14099" max="14337" width="9.109375" style="6"/>
    <col min="14338" max="14338" width="12.33203125" style="6" customWidth="1"/>
    <col min="14339" max="14339" width="13.5546875" style="6" customWidth="1"/>
    <col min="14340" max="14340" width="12.5546875" style="6" customWidth="1"/>
    <col min="14341" max="14341" width="13" style="6" customWidth="1"/>
    <col min="14342" max="14343" width="12.88671875" style="6" customWidth="1"/>
    <col min="14344" max="14344" width="14" style="6" customWidth="1"/>
    <col min="14345" max="14345" width="13.109375" style="6" customWidth="1"/>
    <col min="14346" max="14346" width="12.88671875" style="6" customWidth="1"/>
    <col min="14347" max="14347" width="12.109375" style="6" customWidth="1"/>
    <col min="14348" max="14349" width="0" style="6" hidden="1" customWidth="1"/>
    <col min="14350" max="14350" width="11.88671875" style="6" customWidth="1"/>
    <col min="14351" max="14351" width="14.33203125" style="6" customWidth="1"/>
    <col min="14352" max="14352" width="12.33203125" style="6" customWidth="1"/>
    <col min="14353" max="14353" width="13.88671875" style="6" customWidth="1"/>
    <col min="14354" max="14354" width="15" style="6" customWidth="1"/>
    <col min="14355" max="14593" width="9.109375" style="6"/>
    <col min="14594" max="14594" width="12.33203125" style="6" customWidth="1"/>
    <col min="14595" max="14595" width="13.5546875" style="6" customWidth="1"/>
    <col min="14596" max="14596" width="12.5546875" style="6" customWidth="1"/>
    <col min="14597" max="14597" width="13" style="6" customWidth="1"/>
    <col min="14598" max="14599" width="12.88671875" style="6" customWidth="1"/>
    <col min="14600" max="14600" width="14" style="6" customWidth="1"/>
    <col min="14601" max="14601" width="13.109375" style="6" customWidth="1"/>
    <col min="14602" max="14602" width="12.88671875" style="6" customWidth="1"/>
    <col min="14603" max="14603" width="12.109375" style="6" customWidth="1"/>
    <col min="14604" max="14605" width="0" style="6" hidden="1" customWidth="1"/>
    <col min="14606" max="14606" width="11.88671875" style="6" customWidth="1"/>
    <col min="14607" max="14607" width="14.33203125" style="6" customWidth="1"/>
    <col min="14608" max="14608" width="12.33203125" style="6" customWidth="1"/>
    <col min="14609" max="14609" width="13.88671875" style="6" customWidth="1"/>
    <col min="14610" max="14610" width="15" style="6" customWidth="1"/>
    <col min="14611" max="14849" width="9.109375" style="6"/>
    <col min="14850" max="14850" width="12.33203125" style="6" customWidth="1"/>
    <col min="14851" max="14851" width="13.5546875" style="6" customWidth="1"/>
    <col min="14852" max="14852" width="12.5546875" style="6" customWidth="1"/>
    <col min="14853" max="14853" width="13" style="6" customWidth="1"/>
    <col min="14854" max="14855" width="12.88671875" style="6" customWidth="1"/>
    <col min="14856" max="14856" width="14" style="6" customWidth="1"/>
    <col min="14857" max="14857" width="13.109375" style="6" customWidth="1"/>
    <col min="14858" max="14858" width="12.88671875" style="6" customWidth="1"/>
    <col min="14859" max="14859" width="12.109375" style="6" customWidth="1"/>
    <col min="14860" max="14861" width="0" style="6" hidden="1" customWidth="1"/>
    <col min="14862" max="14862" width="11.88671875" style="6" customWidth="1"/>
    <col min="14863" max="14863" width="14.33203125" style="6" customWidth="1"/>
    <col min="14864" max="14864" width="12.33203125" style="6" customWidth="1"/>
    <col min="14865" max="14865" width="13.88671875" style="6" customWidth="1"/>
    <col min="14866" max="14866" width="15" style="6" customWidth="1"/>
    <col min="14867" max="15105" width="9.109375" style="6"/>
    <col min="15106" max="15106" width="12.33203125" style="6" customWidth="1"/>
    <col min="15107" max="15107" width="13.5546875" style="6" customWidth="1"/>
    <col min="15108" max="15108" width="12.5546875" style="6" customWidth="1"/>
    <col min="15109" max="15109" width="13" style="6" customWidth="1"/>
    <col min="15110" max="15111" width="12.88671875" style="6" customWidth="1"/>
    <col min="15112" max="15112" width="14" style="6" customWidth="1"/>
    <col min="15113" max="15113" width="13.109375" style="6" customWidth="1"/>
    <col min="15114" max="15114" width="12.88671875" style="6" customWidth="1"/>
    <col min="15115" max="15115" width="12.109375" style="6" customWidth="1"/>
    <col min="15116" max="15117" width="0" style="6" hidden="1" customWidth="1"/>
    <col min="15118" max="15118" width="11.88671875" style="6" customWidth="1"/>
    <col min="15119" max="15119" width="14.33203125" style="6" customWidth="1"/>
    <col min="15120" max="15120" width="12.33203125" style="6" customWidth="1"/>
    <col min="15121" max="15121" width="13.88671875" style="6" customWidth="1"/>
    <col min="15122" max="15122" width="15" style="6" customWidth="1"/>
    <col min="15123" max="15361" width="9.109375" style="6"/>
    <col min="15362" max="15362" width="12.33203125" style="6" customWidth="1"/>
    <col min="15363" max="15363" width="13.5546875" style="6" customWidth="1"/>
    <col min="15364" max="15364" width="12.5546875" style="6" customWidth="1"/>
    <col min="15365" max="15365" width="13" style="6" customWidth="1"/>
    <col min="15366" max="15367" width="12.88671875" style="6" customWidth="1"/>
    <col min="15368" max="15368" width="14" style="6" customWidth="1"/>
    <col min="15369" max="15369" width="13.109375" style="6" customWidth="1"/>
    <col min="15370" max="15370" width="12.88671875" style="6" customWidth="1"/>
    <col min="15371" max="15371" width="12.109375" style="6" customWidth="1"/>
    <col min="15372" max="15373" width="0" style="6" hidden="1" customWidth="1"/>
    <col min="15374" max="15374" width="11.88671875" style="6" customWidth="1"/>
    <col min="15375" max="15375" width="14.33203125" style="6" customWidth="1"/>
    <col min="15376" max="15376" width="12.33203125" style="6" customWidth="1"/>
    <col min="15377" max="15377" width="13.88671875" style="6" customWidth="1"/>
    <col min="15378" max="15378" width="15" style="6" customWidth="1"/>
    <col min="15379" max="15617" width="9.109375" style="6"/>
    <col min="15618" max="15618" width="12.33203125" style="6" customWidth="1"/>
    <col min="15619" max="15619" width="13.5546875" style="6" customWidth="1"/>
    <col min="15620" max="15620" width="12.5546875" style="6" customWidth="1"/>
    <col min="15621" max="15621" width="13" style="6" customWidth="1"/>
    <col min="15622" max="15623" width="12.88671875" style="6" customWidth="1"/>
    <col min="15624" max="15624" width="14" style="6" customWidth="1"/>
    <col min="15625" max="15625" width="13.109375" style="6" customWidth="1"/>
    <col min="15626" max="15626" width="12.88671875" style="6" customWidth="1"/>
    <col min="15627" max="15627" width="12.109375" style="6" customWidth="1"/>
    <col min="15628" max="15629" width="0" style="6" hidden="1" customWidth="1"/>
    <col min="15630" max="15630" width="11.88671875" style="6" customWidth="1"/>
    <col min="15631" max="15631" width="14.33203125" style="6" customWidth="1"/>
    <col min="15632" max="15632" width="12.33203125" style="6" customWidth="1"/>
    <col min="15633" max="15633" width="13.88671875" style="6" customWidth="1"/>
    <col min="15634" max="15634" width="15" style="6" customWidth="1"/>
    <col min="15635" max="15873" width="9.109375" style="6"/>
    <col min="15874" max="15874" width="12.33203125" style="6" customWidth="1"/>
    <col min="15875" max="15875" width="13.5546875" style="6" customWidth="1"/>
    <col min="15876" max="15876" width="12.5546875" style="6" customWidth="1"/>
    <col min="15877" max="15877" width="13" style="6" customWidth="1"/>
    <col min="15878" max="15879" width="12.88671875" style="6" customWidth="1"/>
    <col min="15880" max="15880" width="14" style="6" customWidth="1"/>
    <col min="15881" max="15881" width="13.109375" style="6" customWidth="1"/>
    <col min="15882" max="15882" width="12.88671875" style="6" customWidth="1"/>
    <col min="15883" max="15883" width="12.109375" style="6" customWidth="1"/>
    <col min="15884" max="15885" width="0" style="6" hidden="1" customWidth="1"/>
    <col min="15886" max="15886" width="11.88671875" style="6" customWidth="1"/>
    <col min="15887" max="15887" width="14.33203125" style="6" customWidth="1"/>
    <col min="15888" max="15888" width="12.33203125" style="6" customWidth="1"/>
    <col min="15889" max="15889" width="13.88671875" style="6" customWidth="1"/>
    <col min="15890" max="15890" width="15" style="6" customWidth="1"/>
    <col min="15891" max="16129" width="9.109375" style="6"/>
    <col min="16130" max="16130" width="12.33203125" style="6" customWidth="1"/>
    <col min="16131" max="16131" width="13.5546875" style="6" customWidth="1"/>
    <col min="16132" max="16132" width="12.5546875" style="6" customWidth="1"/>
    <col min="16133" max="16133" width="13" style="6" customWidth="1"/>
    <col min="16134" max="16135" width="12.88671875" style="6" customWidth="1"/>
    <col min="16136" max="16136" width="14" style="6" customWidth="1"/>
    <col min="16137" max="16137" width="13.109375" style="6" customWidth="1"/>
    <col min="16138" max="16138" width="12.88671875" style="6" customWidth="1"/>
    <col min="16139" max="16139" width="12.109375" style="6" customWidth="1"/>
    <col min="16140" max="16141" width="0" style="6" hidden="1" customWidth="1"/>
    <col min="16142" max="16142" width="11.88671875" style="6" customWidth="1"/>
    <col min="16143" max="16143" width="14.33203125" style="6" customWidth="1"/>
    <col min="16144" max="16144" width="12.33203125" style="6" customWidth="1"/>
    <col min="16145" max="16145" width="13.88671875" style="6" customWidth="1"/>
    <col min="16146" max="16146" width="15" style="6" customWidth="1"/>
    <col min="16147" max="16384" width="9.109375" style="6"/>
  </cols>
  <sheetData>
    <row r="1" spans="2:17" ht="17.399999999999999" x14ac:dyDescent="0.3">
      <c r="B1" s="5" t="s">
        <v>108</v>
      </c>
      <c r="H1" s="7"/>
      <c r="I1" s="5" t="s">
        <v>108</v>
      </c>
      <c r="Q1" s="7"/>
    </row>
    <row r="2" spans="2:17" ht="15" x14ac:dyDescent="0.25">
      <c r="B2" s="6" t="s">
        <v>1306</v>
      </c>
      <c r="H2" s="7"/>
      <c r="I2" s="6" t="s">
        <v>1306</v>
      </c>
      <c r="Q2" s="7"/>
    </row>
    <row r="3" spans="2:17" x14ac:dyDescent="0.25">
      <c r="B3" s="6" t="s">
        <v>51</v>
      </c>
      <c r="H3" s="8"/>
      <c r="I3" s="6" t="s">
        <v>51</v>
      </c>
      <c r="Q3" s="8"/>
    </row>
    <row r="4" spans="2:17" x14ac:dyDescent="0.25">
      <c r="B4" s="15"/>
      <c r="H4" s="8"/>
      <c r="I4" s="15"/>
      <c r="Q4" s="8"/>
    </row>
    <row r="5" spans="2:17" x14ac:dyDescent="0.25">
      <c r="B5" s="15"/>
      <c r="H5" s="8"/>
      <c r="I5" s="15"/>
      <c r="Q5" s="8"/>
    </row>
    <row r="8" spans="2:17" x14ac:dyDescent="0.25">
      <c r="B8" s="15" t="s">
        <v>63</v>
      </c>
      <c r="I8" s="15" t="s">
        <v>63</v>
      </c>
    </row>
    <row r="9" spans="2:17" x14ac:dyDescent="0.25">
      <c r="B9" s="20" t="s">
        <v>64</v>
      </c>
      <c r="E9" s="259">
        <v>1000</v>
      </c>
      <c r="I9" s="20" t="s">
        <v>64</v>
      </c>
      <c r="L9" s="259">
        <v>1000</v>
      </c>
      <c r="O9" s="259">
        <f t="shared" ref="O9:O15" si="0">E9</f>
        <v>1000</v>
      </c>
    </row>
    <row r="10" spans="2:17" x14ac:dyDescent="0.25">
      <c r="B10" s="20" t="s">
        <v>65</v>
      </c>
      <c r="E10" s="6">
        <v>15</v>
      </c>
      <c r="I10" s="20" t="s">
        <v>65</v>
      </c>
      <c r="L10" s="6">
        <v>30</v>
      </c>
      <c r="O10" s="6">
        <f t="shared" si="0"/>
        <v>15</v>
      </c>
    </row>
    <row r="11" spans="2:17" x14ac:dyDescent="0.25">
      <c r="B11" s="20" t="s">
        <v>66</v>
      </c>
      <c r="E11" s="6">
        <v>15</v>
      </c>
      <c r="I11" s="20" t="s">
        <v>66</v>
      </c>
      <c r="L11" s="6">
        <v>20</v>
      </c>
      <c r="O11" s="6">
        <f t="shared" si="0"/>
        <v>15</v>
      </c>
    </row>
    <row r="12" spans="2:17" x14ac:dyDescent="0.25">
      <c r="B12" s="20" t="s">
        <v>67</v>
      </c>
      <c r="E12" s="260">
        <f>'KU AMI -WACOC-Tax Table'!F11</f>
        <v>0.2495</v>
      </c>
      <c r="I12" s="20" t="s">
        <v>67</v>
      </c>
      <c r="L12" s="261">
        <v>0.37602808360000001</v>
      </c>
      <c r="O12" s="260">
        <f t="shared" si="0"/>
        <v>0.2495</v>
      </c>
    </row>
    <row r="13" spans="2:17" x14ac:dyDescent="0.25">
      <c r="B13" s="20" t="s">
        <v>68</v>
      </c>
      <c r="E13" s="260">
        <v>0</v>
      </c>
      <c r="I13" s="20" t="s">
        <v>68</v>
      </c>
      <c r="L13" s="260">
        <v>0</v>
      </c>
      <c r="O13" s="260">
        <f t="shared" si="0"/>
        <v>0</v>
      </c>
    </row>
    <row r="14" spans="2:17" x14ac:dyDescent="0.25">
      <c r="B14" s="20" t="s">
        <v>69</v>
      </c>
      <c r="E14" s="6">
        <v>15</v>
      </c>
      <c r="I14" s="20" t="s">
        <v>69</v>
      </c>
      <c r="L14" s="6">
        <v>35</v>
      </c>
      <c r="O14" s="6">
        <f t="shared" si="0"/>
        <v>15</v>
      </c>
    </row>
    <row r="15" spans="2:17" x14ac:dyDescent="0.25">
      <c r="B15" s="20" t="s">
        <v>70</v>
      </c>
      <c r="E15" s="260">
        <v>0</v>
      </c>
      <c r="I15" s="20" t="s">
        <v>70</v>
      </c>
      <c r="L15" s="260">
        <v>0</v>
      </c>
      <c r="O15" s="260">
        <f t="shared" si="0"/>
        <v>0</v>
      </c>
    </row>
    <row r="16" spans="2:17" x14ac:dyDescent="0.25">
      <c r="B16" s="20"/>
      <c r="E16" s="260"/>
      <c r="I16" s="20"/>
      <c r="L16" s="260"/>
      <c r="O16" s="260"/>
    </row>
    <row r="18" spans="1:20" x14ac:dyDescent="0.25">
      <c r="B18" s="15" t="s">
        <v>71</v>
      </c>
      <c r="I18" s="15" t="s">
        <v>71</v>
      </c>
    </row>
    <row r="19" spans="1:20" x14ac:dyDescent="0.25">
      <c r="B19" s="20" t="s">
        <v>72</v>
      </c>
      <c r="E19" s="21">
        <f>Q72</f>
        <v>1043.3913465626592</v>
      </c>
      <c r="I19" s="20" t="s">
        <v>72</v>
      </c>
      <c r="L19" s="21">
        <f>X72</f>
        <v>0</v>
      </c>
      <c r="O19" s="21">
        <f>E19</f>
        <v>1043.3913465626592</v>
      </c>
    </row>
    <row r="20" spans="1:20" x14ac:dyDescent="0.25">
      <c r="B20" s="20" t="s">
        <v>73</v>
      </c>
      <c r="E20" s="22">
        <f>PMT('KU AMI -WACOC-Tax Table'!E14,E14,Q72)*-1</f>
        <v>122.65584196047712</v>
      </c>
      <c r="I20" s="20" t="s">
        <v>73</v>
      </c>
      <c r="L20" s="22">
        <f>PMT('KU AMI -WACOC-Tax Table'!L14,L14,X72)*-1</f>
        <v>0</v>
      </c>
      <c r="O20" s="22">
        <f>E20</f>
        <v>122.65584196047712</v>
      </c>
    </row>
    <row r="21" spans="1:20" x14ac:dyDescent="0.25">
      <c r="B21" s="20" t="s">
        <v>74</v>
      </c>
      <c r="E21" s="260">
        <f>E20/E9</f>
        <v>0.12265584196047712</v>
      </c>
      <c r="I21" s="20" t="s">
        <v>74</v>
      </c>
      <c r="L21" s="260">
        <f>L20/L9</f>
        <v>0</v>
      </c>
      <c r="O21" s="260">
        <f>E21</f>
        <v>0.12265584196047712</v>
      </c>
    </row>
    <row r="22" spans="1:20" x14ac:dyDescent="0.25">
      <c r="B22" s="20" t="s">
        <v>75</v>
      </c>
      <c r="E22" s="262">
        <f>1/E21</f>
        <v>8.1528933642005068</v>
      </c>
      <c r="F22" s="6" t="s">
        <v>76</v>
      </c>
      <c r="I22" s="20" t="s">
        <v>75</v>
      </c>
      <c r="L22" s="262" t="e">
        <f>1/L21</f>
        <v>#DIV/0!</v>
      </c>
      <c r="M22" s="6" t="s">
        <v>76</v>
      </c>
      <c r="O22" s="262">
        <f>E22</f>
        <v>8.1528933642005068</v>
      </c>
      <c r="P22" s="6" t="s">
        <v>76</v>
      </c>
    </row>
    <row r="23" spans="1:20" x14ac:dyDescent="0.25">
      <c r="C23" s="262"/>
    </row>
    <row r="24" spans="1:20" x14ac:dyDescent="0.25">
      <c r="C24" s="262"/>
    </row>
    <row r="25" spans="1:20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16"/>
      <c r="Q25" s="8"/>
      <c r="R25" s="16" t="s">
        <v>16</v>
      </c>
      <c r="S25" s="8"/>
    </row>
    <row r="26" spans="1:20" x14ac:dyDescent="0.25">
      <c r="A26" s="8"/>
      <c r="B26" s="8"/>
      <c r="C26" s="8"/>
      <c r="D26" s="8"/>
      <c r="E26" s="8"/>
      <c r="F26" s="8"/>
      <c r="G26" s="8"/>
      <c r="H26" s="8"/>
      <c r="I26" s="16"/>
      <c r="J26" s="8"/>
      <c r="K26" s="8"/>
      <c r="L26" s="8"/>
      <c r="M26" s="8"/>
      <c r="N26" s="16"/>
      <c r="O26" s="16"/>
      <c r="P26" s="16" t="s">
        <v>17</v>
      </c>
      <c r="Q26" s="16" t="s">
        <v>17</v>
      </c>
      <c r="R26" s="16" t="s">
        <v>17</v>
      </c>
      <c r="S26" s="16" t="s">
        <v>22</v>
      </c>
    </row>
    <row r="27" spans="1:20" x14ac:dyDescent="0.25">
      <c r="A27" s="8"/>
      <c r="B27" s="8"/>
      <c r="C27" s="8"/>
      <c r="D27" s="8"/>
      <c r="E27" s="8"/>
      <c r="F27" s="8"/>
      <c r="G27" s="8"/>
      <c r="H27" s="16" t="s">
        <v>77</v>
      </c>
      <c r="I27" s="16"/>
      <c r="J27" s="8"/>
      <c r="K27" s="8"/>
      <c r="L27" s="8"/>
      <c r="M27" s="8"/>
      <c r="N27" s="16"/>
      <c r="O27" s="16" t="s">
        <v>22</v>
      </c>
      <c r="P27" s="16" t="s">
        <v>78</v>
      </c>
      <c r="Q27" s="16" t="s">
        <v>78</v>
      </c>
      <c r="R27" s="16" t="s">
        <v>78</v>
      </c>
      <c r="S27" s="16" t="s">
        <v>79</v>
      </c>
    </row>
    <row r="28" spans="1:20" x14ac:dyDescent="0.25">
      <c r="A28" s="8"/>
      <c r="B28" s="16"/>
      <c r="C28" s="16" t="s">
        <v>80</v>
      </c>
      <c r="D28" s="16" t="s">
        <v>81</v>
      </c>
      <c r="E28" s="16" t="s">
        <v>82</v>
      </c>
      <c r="F28" s="16" t="s">
        <v>81</v>
      </c>
      <c r="G28" s="16" t="s">
        <v>83</v>
      </c>
      <c r="H28" s="16" t="s">
        <v>83</v>
      </c>
      <c r="I28" s="16"/>
      <c r="J28" s="16"/>
      <c r="K28" s="16"/>
      <c r="L28" s="16"/>
      <c r="M28" s="16" t="s">
        <v>84</v>
      </c>
      <c r="N28" s="16" t="s">
        <v>85</v>
      </c>
      <c r="O28" s="16" t="s">
        <v>86</v>
      </c>
      <c r="P28" s="16" t="s">
        <v>87</v>
      </c>
      <c r="Q28" s="16" t="s">
        <v>86</v>
      </c>
      <c r="R28" s="16" t="s">
        <v>86</v>
      </c>
      <c r="S28" s="16" t="s">
        <v>88</v>
      </c>
    </row>
    <row r="29" spans="1:20" x14ac:dyDescent="0.25">
      <c r="A29" s="17" t="s">
        <v>28</v>
      </c>
      <c r="B29" s="17" t="s">
        <v>89</v>
      </c>
      <c r="C29" s="17" t="s">
        <v>90</v>
      </c>
      <c r="D29" s="17" t="s">
        <v>91</v>
      </c>
      <c r="E29" s="17" t="s">
        <v>90</v>
      </c>
      <c r="F29" s="17" t="s">
        <v>91</v>
      </c>
      <c r="G29" s="17" t="s">
        <v>92</v>
      </c>
      <c r="H29" s="17" t="s">
        <v>92</v>
      </c>
      <c r="I29" s="17" t="s">
        <v>93</v>
      </c>
      <c r="J29" s="17" t="s">
        <v>87</v>
      </c>
      <c r="K29" s="17" t="s">
        <v>94</v>
      </c>
      <c r="L29" s="17" t="s">
        <v>95</v>
      </c>
      <c r="M29" s="17" t="s">
        <v>96</v>
      </c>
      <c r="N29" s="17" t="s">
        <v>96</v>
      </c>
      <c r="O29" s="17" t="s">
        <v>97</v>
      </c>
      <c r="P29" s="17" t="s">
        <v>98</v>
      </c>
      <c r="Q29" s="17" t="s">
        <v>97</v>
      </c>
      <c r="R29" s="17" t="s">
        <v>97</v>
      </c>
      <c r="S29" s="17" t="s">
        <v>56</v>
      </c>
    </row>
    <row r="31" spans="1:20" x14ac:dyDescent="0.25">
      <c r="A31" s="6">
        <v>0</v>
      </c>
      <c r="B31" s="259">
        <f>E9</f>
        <v>1000</v>
      </c>
      <c r="C31" s="186"/>
      <c r="D31" s="186"/>
      <c r="E31" s="186"/>
      <c r="F31" s="186"/>
      <c r="G31" s="186"/>
      <c r="H31" s="186"/>
      <c r="I31" s="21">
        <v>0</v>
      </c>
      <c r="J31" s="13">
        <f>'KU AMI -WACOC-Tax Table'!$E$11*I31</f>
        <v>0</v>
      </c>
      <c r="K31" s="259">
        <f>I31*('KU AMI -WACOC-Tax Table'!$E$12+'KU AMI -WACOC-Tax Table'!$E$13)</f>
        <v>0</v>
      </c>
      <c r="M31" s="21">
        <f t="shared" ref="M31:M71" si="1">$E$13*D31</f>
        <v>0</v>
      </c>
      <c r="N31" s="263">
        <f t="shared" ref="N31:N71" si="2">($E$12/(1-$E$12))*K31</f>
        <v>0</v>
      </c>
      <c r="O31" s="259">
        <f t="shared" ref="O31:O71" si="3">C31+J31+K31+L31+M31+N31</f>
        <v>0</v>
      </c>
      <c r="P31" s="264">
        <f>1/(1+'KU AMI -WACOC-Tax Table'!$E$14)^A31</f>
        <v>1</v>
      </c>
      <c r="Q31" s="265">
        <f t="shared" ref="Q31:Q71" si="4">O31*P31</f>
        <v>0</v>
      </c>
      <c r="R31" s="21">
        <f>Q31</f>
        <v>0</v>
      </c>
    </row>
    <row r="32" spans="1:20" x14ac:dyDescent="0.25">
      <c r="A32" s="6">
        <v>1</v>
      </c>
      <c r="C32" s="263">
        <f>(1/$E$10)*$B$31</f>
        <v>66.666666666666671</v>
      </c>
      <c r="D32" s="263">
        <f>$B$31-C32</f>
        <v>933.33333333333337</v>
      </c>
      <c r="E32" s="263">
        <f>HLOOKUP($E$11,'KU AMI -WACOC-Tax Table'!$B$18:$E$59,A33)*$B$31</f>
        <v>50</v>
      </c>
      <c r="F32" s="263">
        <f>B31-E32</f>
        <v>950</v>
      </c>
      <c r="G32" s="263">
        <f t="shared" ref="G32:G71" si="5">(E32-C32)*$E$12</f>
        <v>-4.1583333333333341</v>
      </c>
      <c r="H32" s="263">
        <f>G32</f>
        <v>-4.1583333333333341</v>
      </c>
      <c r="I32" s="263">
        <f t="shared" ref="I32:I37" si="6">D32-H32</f>
        <v>937.49166666666667</v>
      </c>
      <c r="J32" s="292">
        <f>('KU AMI -WACOC-Tax Table'!$E$11+'KU AMI -WACOC-Tax Table'!$E$12)*I32</f>
        <v>21.690191742509953</v>
      </c>
      <c r="K32" s="263">
        <f>I32*('KU AMI -WACOC-Tax Table'!$E$13)</f>
        <v>54.261179160777615</v>
      </c>
      <c r="L32" s="263">
        <f>$E$15*$E$9</f>
        <v>0</v>
      </c>
      <c r="M32" s="263">
        <f t="shared" si="1"/>
        <v>0</v>
      </c>
      <c r="N32" s="263">
        <f t="shared" si="2"/>
        <v>18.038859694355782</v>
      </c>
      <c r="O32" s="263">
        <f t="shared" si="3"/>
        <v>160.65689726431003</v>
      </c>
      <c r="P32" s="264">
        <f>1/(1+'KU AMI -WACOC-Tax Table'!$E$14)^A32</f>
        <v>0.92505610272343997</v>
      </c>
      <c r="Q32" s="266">
        <f t="shared" si="4"/>
        <v>148.61664325896271</v>
      </c>
      <c r="R32" s="263">
        <f t="shared" ref="R32:R70" si="7">R31+Q32</f>
        <v>148.61664325896271</v>
      </c>
      <c r="S32" s="260">
        <f t="shared" ref="S32:S71" si="8">O32/$B$31</f>
        <v>0.16065689726431004</v>
      </c>
      <c r="T32" s="22"/>
    </row>
    <row r="33" spans="1:20" x14ac:dyDescent="0.25">
      <c r="A33" s="6">
        <v>2</v>
      </c>
      <c r="C33" s="263">
        <f t="shared" ref="C33:C70" si="9">IF(D32&lt;=0.001,0,(1/$E$10)*$B$31)</f>
        <v>66.666666666666671</v>
      </c>
      <c r="D33" s="263">
        <f t="shared" ref="D33:D70" si="10">D32-C33</f>
        <v>866.66666666666674</v>
      </c>
      <c r="E33" s="263">
        <f>HLOOKUP($E$11,'KU AMI -WACOC-Tax Table'!$B$18:$E$59,A34)*$B$31</f>
        <v>95</v>
      </c>
      <c r="F33" s="263">
        <f t="shared" ref="F33:F70" si="11">F32-E33</f>
        <v>855</v>
      </c>
      <c r="G33" s="263">
        <f t="shared" si="5"/>
        <v>7.069166666666665</v>
      </c>
      <c r="H33" s="263">
        <f t="shared" ref="H33:H70" si="12">H32+G33</f>
        <v>2.9108333333333309</v>
      </c>
      <c r="I33" s="263">
        <f t="shared" si="6"/>
        <v>863.75583333333338</v>
      </c>
      <c r="J33" s="292">
        <f>('KU AMI -WACOC-Tax Table'!$E$11+'KU AMI -WACOC-Tax Table'!$E$12)*I33</f>
        <v>19.984209257374523</v>
      </c>
      <c r="K33" s="263">
        <f>I33*('KU AMI -WACOC-Tax Table'!$E$13)</f>
        <v>49.99341507782303</v>
      </c>
      <c r="L33" s="263">
        <f t="shared" ref="L33:L66" si="13">$E$15*$E$9*(1+$E$16)^A32</f>
        <v>0</v>
      </c>
      <c r="M33" s="263">
        <f t="shared" si="1"/>
        <v>0</v>
      </c>
      <c r="N33" s="263">
        <f t="shared" si="2"/>
        <v>16.620062707417517</v>
      </c>
      <c r="O33" s="263">
        <f t="shared" si="3"/>
        <v>153.26435370928175</v>
      </c>
      <c r="P33" s="264">
        <f>1/(1+'KU AMI -WACOC-Tax Table'!$E$14)^A33</f>
        <v>0.85572879318587958</v>
      </c>
      <c r="Q33" s="266">
        <f t="shared" si="4"/>
        <v>131.15272043805746</v>
      </c>
      <c r="R33" s="263">
        <f t="shared" si="7"/>
        <v>279.76936369702014</v>
      </c>
      <c r="S33" s="260">
        <f t="shared" si="8"/>
        <v>0.15326435370928174</v>
      </c>
      <c r="T33" s="22"/>
    </row>
    <row r="34" spans="1:20" x14ac:dyDescent="0.25">
      <c r="A34" s="6">
        <v>3</v>
      </c>
      <c r="C34" s="263">
        <f t="shared" si="9"/>
        <v>66.666666666666671</v>
      </c>
      <c r="D34" s="263">
        <f t="shared" si="10"/>
        <v>800.00000000000011</v>
      </c>
      <c r="E34" s="263">
        <f>HLOOKUP($E$11,'KU AMI -WACOC-Tax Table'!$B$18:$E$59,A35)*$B$31</f>
        <v>85.5</v>
      </c>
      <c r="F34" s="263">
        <f t="shared" si="11"/>
        <v>769.5</v>
      </c>
      <c r="G34" s="263">
        <f t="shared" si="5"/>
        <v>4.6989166666666655</v>
      </c>
      <c r="H34" s="263">
        <f t="shared" si="12"/>
        <v>7.6097499999999965</v>
      </c>
      <c r="I34" s="263">
        <f t="shared" si="6"/>
        <v>792.39025000000015</v>
      </c>
      <c r="J34" s="292">
        <f>('KU AMI -WACOC-Tax Table'!$E$11+'KU AMI -WACOC-Tax Table'!$E$12)*I34</f>
        <v>18.333065848473748</v>
      </c>
      <c r="K34" s="263">
        <f>I34*('KU AMI -WACOC-Tax Table'!$E$13)</f>
        <v>45.862838944883109</v>
      </c>
      <c r="L34" s="263">
        <f t="shared" si="13"/>
        <v>0</v>
      </c>
      <c r="M34" s="263">
        <f t="shared" si="1"/>
        <v>0</v>
      </c>
      <c r="N34" s="263">
        <f t="shared" si="2"/>
        <v>15.246873173548748</v>
      </c>
      <c r="O34" s="263">
        <f t="shared" si="3"/>
        <v>146.10944463357228</v>
      </c>
      <c r="P34" s="264">
        <f>1/(1+'KU AMI -WACOC-Tax Table'!$E$14)^A34</f>
        <v>0.79159714241276236</v>
      </c>
      <c r="Q34" s="266">
        <f t="shared" si="4"/>
        <v>115.65981885145153</v>
      </c>
      <c r="R34" s="263">
        <f t="shared" si="7"/>
        <v>395.42918254847166</v>
      </c>
      <c r="S34" s="260">
        <f t="shared" si="8"/>
        <v>0.14610944463357228</v>
      </c>
      <c r="T34" s="22"/>
    </row>
    <row r="35" spans="1:20" x14ac:dyDescent="0.25">
      <c r="A35" s="6">
        <v>4</v>
      </c>
      <c r="C35" s="263">
        <f t="shared" si="9"/>
        <v>66.666666666666671</v>
      </c>
      <c r="D35" s="263">
        <f t="shared" si="10"/>
        <v>733.33333333333348</v>
      </c>
      <c r="E35" s="263">
        <f>HLOOKUP($E$11,'KU AMI -WACOC-Tax Table'!$B$18:$E$59,A36)*$B$31</f>
        <v>77</v>
      </c>
      <c r="F35" s="263">
        <f t="shared" si="11"/>
        <v>692.5</v>
      </c>
      <c r="G35" s="263">
        <f t="shared" si="5"/>
        <v>2.5781666666666654</v>
      </c>
      <c r="H35" s="263">
        <f t="shared" si="12"/>
        <v>10.187916666666663</v>
      </c>
      <c r="I35" s="263">
        <f t="shared" si="6"/>
        <v>723.14541666666685</v>
      </c>
      <c r="J35" s="292">
        <f>('KU AMI -WACOC-Tax Table'!$E$11+'KU AMI -WACOC-Tax Table'!$E$12)*I35</f>
        <v>16.730988981467132</v>
      </c>
      <c r="K35" s="263">
        <f>I35*('KU AMI -WACOC-Tax Table'!$E$13)</f>
        <v>41.855009925114203</v>
      </c>
      <c r="L35" s="263">
        <f t="shared" si="13"/>
        <v>0</v>
      </c>
      <c r="M35" s="263">
        <f t="shared" si="1"/>
        <v>0</v>
      </c>
      <c r="N35" s="263">
        <f t="shared" si="2"/>
        <v>13.914490308215848</v>
      </c>
      <c r="O35" s="263">
        <f t="shared" si="3"/>
        <v>139.16715588146386</v>
      </c>
      <c r="P35" s="264">
        <f>1/(1+'KU AMI -WACOC-Tax Table'!$E$14)^A35</f>
        <v>0.73227176748736178</v>
      </c>
      <c r="Q35" s="266">
        <f t="shared" si="4"/>
        <v>101.90817921350873</v>
      </c>
      <c r="R35" s="263">
        <f t="shared" si="7"/>
        <v>497.33736176198039</v>
      </c>
      <c r="S35" s="260">
        <f t="shared" si="8"/>
        <v>0.13916715588146386</v>
      </c>
      <c r="T35" s="22"/>
    </row>
    <row r="36" spans="1:20" x14ac:dyDescent="0.25">
      <c r="A36" s="6">
        <v>5</v>
      </c>
      <c r="C36" s="263">
        <f t="shared" si="9"/>
        <v>66.666666666666671</v>
      </c>
      <c r="D36" s="263">
        <f t="shared" si="10"/>
        <v>666.66666666666686</v>
      </c>
      <c r="E36" s="263">
        <f>HLOOKUP($E$11,'KU AMI -WACOC-Tax Table'!$B$18:$E$59,A37)*$B$31</f>
        <v>69.3</v>
      </c>
      <c r="F36" s="263">
        <f t="shared" si="11"/>
        <v>623.20000000000005</v>
      </c>
      <c r="G36" s="263">
        <f t="shared" si="5"/>
        <v>0.65701666666666481</v>
      </c>
      <c r="H36" s="263">
        <f t="shared" si="12"/>
        <v>10.844933333333328</v>
      </c>
      <c r="I36" s="263">
        <f t="shared" si="6"/>
        <v>655.82173333333355</v>
      </c>
      <c r="J36" s="292">
        <f>('KU AMI -WACOC-Tax Table'!$E$11+'KU AMI -WACOC-Tax Table'!$E$12)*I36</f>
        <v>15.173360628882286</v>
      </c>
      <c r="K36" s="263">
        <f>I36*('KU AMI -WACOC-Tax Table'!$E$13)</f>
        <v>37.958375349041397</v>
      </c>
      <c r="L36" s="263">
        <f t="shared" si="13"/>
        <v>0</v>
      </c>
      <c r="M36" s="263">
        <f t="shared" si="1"/>
        <v>0</v>
      </c>
      <c r="N36" s="263">
        <f t="shared" si="2"/>
        <v>12.61907348379191</v>
      </c>
      <c r="O36" s="263">
        <f t="shared" si="3"/>
        <v>132.41747612838228</v>
      </c>
      <c r="P36" s="264">
        <f>1/(1+'KU AMI -WACOC-Tax Table'!$E$14)^A36</f>
        <v>0.67739246736626391</v>
      </c>
      <c r="Q36" s="266">
        <f t="shared" si="4"/>
        <v>89.698600877018222</v>
      </c>
      <c r="R36" s="263">
        <f t="shared" si="7"/>
        <v>587.03596263899863</v>
      </c>
      <c r="S36" s="260">
        <f t="shared" si="8"/>
        <v>0.13241747612838228</v>
      </c>
      <c r="T36" s="22"/>
    </row>
    <row r="37" spans="1:20" x14ac:dyDescent="0.25">
      <c r="A37" s="6">
        <v>6</v>
      </c>
      <c r="C37" s="263">
        <f t="shared" si="9"/>
        <v>66.666666666666671</v>
      </c>
      <c r="D37" s="263">
        <f t="shared" si="10"/>
        <v>600.00000000000023</v>
      </c>
      <c r="E37" s="263">
        <f>HLOOKUP($E$11,'KU AMI -WACOC-Tax Table'!$B$18:$E$59,A38)*$B$31</f>
        <v>62.300000000000004</v>
      </c>
      <c r="F37" s="263">
        <f t="shared" si="11"/>
        <v>560.90000000000009</v>
      </c>
      <c r="G37" s="263">
        <f t="shared" si="5"/>
        <v>-1.0894833333333334</v>
      </c>
      <c r="H37" s="263">
        <f t="shared" si="12"/>
        <v>9.7554499999999944</v>
      </c>
      <c r="I37" s="263">
        <f t="shared" si="6"/>
        <v>590.24455000000023</v>
      </c>
      <c r="J37" s="292">
        <f>('KU AMI -WACOC-Tax Table'!$E$11+'KU AMI -WACOC-Tax Table'!$E$12)*I37</f>
        <v>13.656140016680867</v>
      </c>
      <c r="K37" s="263">
        <f>I37*('KU AMI -WACOC-Tax Table'!$E$13)</f>
        <v>34.162826630874129</v>
      </c>
      <c r="L37" s="263">
        <f t="shared" si="13"/>
        <v>0</v>
      </c>
      <c r="M37" s="263">
        <f t="shared" si="1"/>
        <v>0</v>
      </c>
      <c r="N37" s="263">
        <f t="shared" si="2"/>
        <v>11.357262151103392</v>
      </c>
      <c r="O37" s="263">
        <f t="shared" si="3"/>
        <v>125.84289546532506</v>
      </c>
      <c r="P37" s="264">
        <f>1/(1+'KU AMI -WACOC-Tax Table'!$E$14)^A37</f>
        <v>0.62662603587605104</v>
      </c>
      <c r="Q37" s="266">
        <f t="shared" si="4"/>
        <v>78.856434728600917</v>
      </c>
      <c r="R37" s="263">
        <f t="shared" si="7"/>
        <v>665.89239736759953</v>
      </c>
      <c r="S37" s="260">
        <f t="shared" si="8"/>
        <v>0.12584289546532507</v>
      </c>
      <c r="T37" s="22"/>
    </row>
    <row r="38" spans="1:20" ht="10.5" customHeight="1" x14ac:dyDescent="0.25">
      <c r="A38" s="6">
        <v>7</v>
      </c>
      <c r="C38" s="263">
        <f t="shared" si="9"/>
        <v>66.666666666666671</v>
      </c>
      <c r="D38" s="263">
        <f t="shared" si="10"/>
        <v>533.3333333333336</v>
      </c>
      <c r="E38" s="263">
        <f>HLOOKUP($E$11,'KU AMI -WACOC-Tax Table'!$B$18:$E$59,A39)*$B$31</f>
        <v>59</v>
      </c>
      <c r="F38" s="263">
        <f t="shared" si="11"/>
        <v>501.90000000000009</v>
      </c>
      <c r="G38" s="263">
        <f t="shared" si="5"/>
        <v>-1.9128333333333345</v>
      </c>
      <c r="H38" s="263">
        <f t="shared" si="12"/>
        <v>7.8426166666666601</v>
      </c>
      <c r="I38" s="263">
        <f t="shared" ref="I38:I71" si="14">D38</f>
        <v>533.3333333333336</v>
      </c>
      <c r="J38" s="292">
        <f>('KU AMI -WACOC-Tax Table'!$E$11+'KU AMI -WACOC-Tax Table'!$E$12)*I38</f>
        <v>12.33941876390579</v>
      </c>
      <c r="K38" s="263">
        <f>I38*('KU AMI -WACOC-Tax Table'!$E$13)</f>
        <v>30.868856312409612</v>
      </c>
      <c r="L38" s="263">
        <f t="shared" si="13"/>
        <v>0</v>
      </c>
      <c r="M38" s="263">
        <f t="shared" si="1"/>
        <v>0</v>
      </c>
      <c r="N38" s="263">
        <f t="shared" si="2"/>
        <v>10.262198067883009</v>
      </c>
      <c r="O38" s="263">
        <f t="shared" si="3"/>
        <v>120.13713981086507</v>
      </c>
      <c r="P38" s="264">
        <f>1/(1+'KU AMI -WACOC-Tax Table'!$E$14)^A38</f>
        <v>0.57966423861253824</v>
      </c>
      <c r="Q38" s="266">
        <f t="shared" si="4"/>
        <v>69.639203677553155</v>
      </c>
      <c r="R38" s="263">
        <f t="shared" si="7"/>
        <v>735.53160104515268</v>
      </c>
      <c r="S38" s="260">
        <f t="shared" si="8"/>
        <v>0.12013713981086506</v>
      </c>
      <c r="T38" s="22"/>
    </row>
    <row r="39" spans="1:20" x14ac:dyDescent="0.25">
      <c r="A39" s="6">
        <v>8</v>
      </c>
      <c r="C39" s="263">
        <f t="shared" si="9"/>
        <v>66.666666666666671</v>
      </c>
      <c r="D39" s="263">
        <f t="shared" si="10"/>
        <v>466.66666666666691</v>
      </c>
      <c r="E39" s="263">
        <f>HLOOKUP($E$11,'KU AMI -WACOC-Tax Table'!$B$18:$E$59,A40)*$B$31</f>
        <v>59</v>
      </c>
      <c r="F39" s="263">
        <f t="shared" si="11"/>
        <v>442.90000000000009</v>
      </c>
      <c r="G39" s="263">
        <f t="shared" si="5"/>
        <v>-1.9128333333333345</v>
      </c>
      <c r="H39" s="263">
        <f t="shared" si="12"/>
        <v>5.9297833333333259</v>
      </c>
      <c r="I39" s="263">
        <f t="shared" si="14"/>
        <v>466.66666666666691</v>
      </c>
      <c r="J39" s="292">
        <f>('KU AMI -WACOC-Tax Table'!$E$11+'KU AMI -WACOC-Tax Table'!$E$12)*I39</f>
        <v>10.796991418417567</v>
      </c>
      <c r="K39" s="263">
        <f>I39*('KU AMI -WACOC-Tax Table'!$E$13)</f>
        <v>27.010249273358411</v>
      </c>
      <c r="L39" s="263">
        <f t="shared" si="13"/>
        <v>0</v>
      </c>
      <c r="M39" s="263">
        <f t="shared" si="1"/>
        <v>0</v>
      </c>
      <c r="N39" s="263">
        <f t="shared" si="2"/>
        <v>8.9794233093976334</v>
      </c>
      <c r="O39" s="263">
        <f t="shared" si="3"/>
        <v>113.45333066784028</v>
      </c>
      <c r="P39" s="264">
        <f>1/(1+'KU AMI -WACOC-Tax Table'!$E$14)^A39</f>
        <v>0.53622194145906477</v>
      </c>
      <c r="Q39" s="266">
        <f t="shared" si="4"/>
        <v>60.836165235706567</v>
      </c>
      <c r="R39" s="263">
        <f t="shared" si="7"/>
        <v>796.3677662808592</v>
      </c>
      <c r="S39" s="260">
        <f t="shared" si="8"/>
        <v>0.11345333066784027</v>
      </c>
      <c r="T39" s="22"/>
    </row>
    <row r="40" spans="1:20" x14ac:dyDescent="0.25">
      <c r="A40" s="6">
        <v>9</v>
      </c>
      <c r="C40" s="263">
        <f t="shared" si="9"/>
        <v>66.666666666666671</v>
      </c>
      <c r="D40" s="263">
        <f t="shared" si="10"/>
        <v>400.00000000000023</v>
      </c>
      <c r="E40" s="263">
        <f>HLOOKUP($E$11,'KU AMI -WACOC-Tax Table'!$B$18:$E$59,A41)*$B$31</f>
        <v>59.1</v>
      </c>
      <c r="F40" s="263">
        <f t="shared" si="11"/>
        <v>383.80000000000007</v>
      </c>
      <c r="G40" s="263">
        <f t="shared" si="5"/>
        <v>-1.8878833333333342</v>
      </c>
      <c r="H40" s="263">
        <f t="shared" si="12"/>
        <v>4.0418999999999912</v>
      </c>
      <c r="I40" s="263">
        <f t="shared" si="14"/>
        <v>400.00000000000023</v>
      </c>
      <c r="J40" s="292">
        <f>('KU AMI -WACOC-Tax Table'!$E$11+'KU AMI -WACOC-Tax Table'!$E$12)*I40</f>
        <v>9.2545640729293446</v>
      </c>
      <c r="K40" s="263">
        <f>I40*('KU AMI -WACOC-Tax Table'!$E$13)</f>
        <v>23.151642234307211</v>
      </c>
      <c r="L40" s="263">
        <f t="shared" si="13"/>
        <v>0</v>
      </c>
      <c r="M40" s="263">
        <f t="shared" si="1"/>
        <v>0</v>
      </c>
      <c r="N40" s="263">
        <f t="shared" si="2"/>
        <v>7.6966485509122577</v>
      </c>
      <c r="O40" s="263">
        <f t="shared" si="3"/>
        <v>106.76952152481549</v>
      </c>
      <c r="P40" s="264">
        <f>1/(1+'KU AMI -WACOC-Tax Table'!$E$14)^A40</f>
        <v>0.49603537936091902</v>
      </c>
      <c r="Q40" s="266">
        <f t="shared" si="4"/>
        <v>52.961460113745659</v>
      </c>
      <c r="R40" s="263">
        <f t="shared" si="7"/>
        <v>849.3292263946048</v>
      </c>
      <c r="S40" s="260">
        <f t="shared" si="8"/>
        <v>0.10676952152481549</v>
      </c>
      <c r="T40" s="22"/>
    </row>
    <row r="41" spans="1:20" x14ac:dyDescent="0.25">
      <c r="A41" s="6">
        <v>10</v>
      </c>
      <c r="C41" s="263">
        <f t="shared" si="9"/>
        <v>66.666666666666671</v>
      </c>
      <c r="D41" s="263">
        <f t="shared" si="10"/>
        <v>333.33333333333354</v>
      </c>
      <c r="E41" s="263">
        <f>HLOOKUP($E$11,'KU AMI -WACOC-Tax Table'!$B$18:$E$59,A42)*$B$31</f>
        <v>59</v>
      </c>
      <c r="F41" s="263">
        <f t="shared" si="11"/>
        <v>324.80000000000007</v>
      </c>
      <c r="G41" s="263">
        <f t="shared" si="5"/>
        <v>-1.9128333333333345</v>
      </c>
      <c r="H41" s="263">
        <f t="shared" si="12"/>
        <v>2.1290666666666569</v>
      </c>
      <c r="I41" s="263">
        <f t="shared" si="14"/>
        <v>333.33333333333354</v>
      </c>
      <c r="J41" s="292">
        <f>('KU AMI -WACOC-Tax Table'!$E$11+'KU AMI -WACOC-Tax Table'!$E$12)*I41</f>
        <v>7.7121367274411208</v>
      </c>
      <c r="K41" s="263">
        <f>I41*('KU AMI -WACOC-Tax Table'!$E$13)</f>
        <v>19.29303519525601</v>
      </c>
      <c r="L41" s="263">
        <f t="shared" si="13"/>
        <v>0</v>
      </c>
      <c r="M41" s="263">
        <f t="shared" si="1"/>
        <v>0</v>
      </c>
      <c r="N41" s="263">
        <f t="shared" si="2"/>
        <v>6.4138737924268812</v>
      </c>
      <c r="O41" s="263">
        <f t="shared" si="3"/>
        <v>100.08571238179069</v>
      </c>
      <c r="P41" s="264">
        <f>1/(1+'KU AMI -WACOC-Tax Table'!$E$14)^A41</f>
        <v>0.45886055484455479</v>
      </c>
      <c r="Q41" s="266">
        <f t="shared" si="4"/>
        <v>45.925385515521</v>
      </c>
      <c r="R41" s="263">
        <f t="shared" si="7"/>
        <v>895.25461191012585</v>
      </c>
      <c r="S41" s="260">
        <f t="shared" si="8"/>
        <v>0.10008571238179069</v>
      </c>
      <c r="T41" s="22"/>
    </row>
    <row r="42" spans="1:20" x14ac:dyDescent="0.25">
      <c r="A42" s="6">
        <v>11</v>
      </c>
      <c r="C42" s="263">
        <f t="shared" si="9"/>
        <v>66.666666666666671</v>
      </c>
      <c r="D42" s="263">
        <f t="shared" si="10"/>
        <v>266.66666666666686</v>
      </c>
      <c r="E42" s="263">
        <f>HLOOKUP($E$11,'KU AMI -WACOC-Tax Table'!$B$18:$E$59,A43)*$B$31</f>
        <v>59.1</v>
      </c>
      <c r="F42" s="263">
        <f t="shared" si="11"/>
        <v>265.70000000000005</v>
      </c>
      <c r="G42" s="263">
        <f t="shared" si="5"/>
        <v>-1.8878833333333342</v>
      </c>
      <c r="H42" s="263">
        <f t="shared" si="12"/>
        <v>0.24118333333332265</v>
      </c>
      <c r="I42" s="263">
        <f t="shared" si="14"/>
        <v>266.66666666666686</v>
      </c>
      <c r="J42" s="292">
        <f>('KU AMI -WACOC-Tax Table'!$E$11+'KU AMI -WACOC-Tax Table'!$E$12)*I42</f>
        <v>6.169709381952897</v>
      </c>
      <c r="K42" s="263">
        <f>I42*('KU AMI -WACOC-Tax Table'!$E$13)</f>
        <v>15.43442815620481</v>
      </c>
      <c r="L42" s="263">
        <f t="shared" si="13"/>
        <v>0</v>
      </c>
      <c r="M42" s="263">
        <f t="shared" si="1"/>
        <v>0</v>
      </c>
      <c r="N42" s="263">
        <f t="shared" si="2"/>
        <v>5.1310990339415055</v>
      </c>
      <c r="O42" s="263">
        <f t="shared" si="3"/>
        <v>93.401903238765883</v>
      </c>
      <c r="P42" s="264">
        <f>1/(1+'KU AMI -WACOC-Tax Table'!$E$14)^A42</f>
        <v>0.42447175655801922</v>
      </c>
      <c r="Q42" s="266">
        <f t="shared" si="4"/>
        <v>39.646469933621098</v>
      </c>
      <c r="R42" s="263">
        <f t="shared" si="7"/>
        <v>934.90108184374697</v>
      </c>
      <c r="S42" s="260">
        <f t="shared" si="8"/>
        <v>9.3401903238765877E-2</v>
      </c>
      <c r="T42" s="22"/>
    </row>
    <row r="43" spans="1:20" x14ac:dyDescent="0.25">
      <c r="A43" s="6">
        <v>12</v>
      </c>
      <c r="C43" s="263">
        <f t="shared" si="9"/>
        <v>66.666666666666671</v>
      </c>
      <c r="D43" s="263">
        <f t="shared" si="10"/>
        <v>200.00000000000017</v>
      </c>
      <c r="E43" s="263">
        <f>HLOOKUP($E$11,'KU AMI -WACOC-Tax Table'!$B$18:$E$59,A44)*$B$31</f>
        <v>59</v>
      </c>
      <c r="F43" s="263">
        <f t="shared" si="11"/>
        <v>206.70000000000005</v>
      </c>
      <c r="G43" s="263">
        <f t="shared" si="5"/>
        <v>-1.9128333333333345</v>
      </c>
      <c r="H43" s="263">
        <f t="shared" si="12"/>
        <v>-1.6716500000000118</v>
      </c>
      <c r="I43" s="263">
        <f t="shared" si="14"/>
        <v>200.00000000000017</v>
      </c>
      <c r="J43" s="292">
        <f>('KU AMI -WACOC-Tax Table'!$E$11+'KU AMI -WACOC-Tax Table'!$E$12)*I43</f>
        <v>4.6272820364646732</v>
      </c>
      <c r="K43" s="263">
        <f>I43*('KU AMI -WACOC-Tax Table'!$E$13)</f>
        <v>11.575821117153609</v>
      </c>
      <c r="L43" s="263">
        <f t="shared" si="13"/>
        <v>0</v>
      </c>
      <c r="M43" s="263">
        <f t="shared" si="1"/>
        <v>0</v>
      </c>
      <c r="N43" s="263">
        <f t="shared" si="2"/>
        <v>3.8483242754561298</v>
      </c>
      <c r="O43" s="263">
        <f t="shared" si="3"/>
        <v>86.718094095741094</v>
      </c>
      <c r="P43" s="264">
        <f>1/(1+'KU AMI -WACOC-Tax Table'!$E$14)^A43</f>
        <v>0.39266018883773396</v>
      </c>
      <c r="Q43" s="266">
        <f t="shared" si="4"/>
        <v>34.050743203282082</v>
      </c>
      <c r="R43" s="263">
        <f t="shared" si="7"/>
        <v>968.95182504702905</v>
      </c>
      <c r="S43" s="260">
        <f t="shared" si="8"/>
        <v>8.6718094095741091E-2</v>
      </c>
      <c r="T43" s="22"/>
    </row>
    <row r="44" spans="1:20" x14ac:dyDescent="0.25">
      <c r="A44" s="6">
        <v>13</v>
      </c>
      <c r="C44" s="263">
        <f t="shared" si="9"/>
        <v>66.666666666666671</v>
      </c>
      <c r="D44" s="263">
        <f t="shared" si="10"/>
        <v>133.33333333333348</v>
      </c>
      <c r="E44" s="263">
        <f>HLOOKUP($E$11,'KU AMI -WACOC-Tax Table'!$B$18:$E$59,A45)*$B$31</f>
        <v>59.1</v>
      </c>
      <c r="F44" s="263">
        <f t="shared" si="11"/>
        <v>147.60000000000005</v>
      </c>
      <c r="G44" s="263">
        <f t="shared" si="5"/>
        <v>-1.8878833333333342</v>
      </c>
      <c r="H44" s="263">
        <f t="shared" si="12"/>
        <v>-3.5595333333333459</v>
      </c>
      <c r="I44" s="263">
        <f t="shared" si="14"/>
        <v>133.33333333333348</v>
      </c>
      <c r="J44" s="292">
        <f>('KU AMI -WACOC-Tax Table'!$E$11+'KU AMI -WACOC-Tax Table'!$E$12)*I44</f>
        <v>3.0848546909764498</v>
      </c>
      <c r="K44" s="263">
        <f>I44*('KU AMI -WACOC-Tax Table'!$E$13)</f>
        <v>7.7172140781024083</v>
      </c>
      <c r="L44" s="263">
        <f t="shared" si="13"/>
        <v>0</v>
      </c>
      <c r="M44" s="263">
        <f t="shared" si="1"/>
        <v>0</v>
      </c>
      <c r="N44" s="263">
        <f t="shared" si="2"/>
        <v>2.5655495169707541</v>
      </c>
      <c r="O44" s="263">
        <f t="shared" si="3"/>
        <v>80.034284952716291</v>
      </c>
      <c r="P44" s="264">
        <f>1/(1+'KU AMI -WACOC-Tax Table'!$E$14)^A44</f>
        <v>0.36323270398088414</v>
      </c>
      <c r="Q44" s="266">
        <f t="shared" si="4"/>
        <v>29.071069734551727</v>
      </c>
      <c r="R44" s="263">
        <f t="shared" si="7"/>
        <v>998.02289478158082</v>
      </c>
      <c r="S44" s="260">
        <f t="shared" si="8"/>
        <v>8.0034284952716292E-2</v>
      </c>
      <c r="T44" s="22"/>
    </row>
    <row r="45" spans="1:20" x14ac:dyDescent="0.25">
      <c r="A45" s="6">
        <v>14</v>
      </c>
      <c r="C45" s="263">
        <f t="shared" si="9"/>
        <v>66.666666666666671</v>
      </c>
      <c r="D45" s="263">
        <f t="shared" si="10"/>
        <v>66.666666666666814</v>
      </c>
      <c r="E45" s="263">
        <f>HLOOKUP($E$11,'KU AMI -WACOC-Tax Table'!$B$18:$E$59,A46)*$B$31</f>
        <v>59</v>
      </c>
      <c r="F45" s="274">
        <f t="shared" si="11"/>
        <v>88.600000000000051</v>
      </c>
      <c r="G45" s="263">
        <f t="shared" si="5"/>
        <v>-1.9128333333333345</v>
      </c>
      <c r="H45" s="263">
        <f t="shared" si="12"/>
        <v>-5.4723666666666801</v>
      </c>
      <c r="I45" s="263">
        <f t="shared" si="14"/>
        <v>66.666666666666814</v>
      </c>
      <c r="J45" s="292">
        <f>('KU AMI -WACOC-Tax Table'!$E$11+'KU AMI -WACOC-Tax Table'!$E$12)*I45</f>
        <v>1.5424273454882265</v>
      </c>
      <c r="K45" s="263">
        <f>I45*('KU AMI -WACOC-Tax Table'!$E$13)</f>
        <v>3.8586070390512082</v>
      </c>
      <c r="L45" s="263">
        <f t="shared" si="13"/>
        <v>0</v>
      </c>
      <c r="M45" s="263">
        <f t="shared" si="1"/>
        <v>0</v>
      </c>
      <c r="N45" s="263">
        <f t="shared" si="2"/>
        <v>1.2827747584853784</v>
      </c>
      <c r="O45" s="263">
        <f t="shared" si="3"/>
        <v>73.350475809691474</v>
      </c>
      <c r="P45" s="264">
        <f>1/(1+'KU AMI -WACOC-Tax Table'!$E$14)^A45</f>
        <v>0.33601062952625366</v>
      </c>
      <c r="Q45" s="266">
        <f t="shared" si="4"/>
        <v>24.646539552864674</v>
      </c>
      <c r="R45" s="263">
        <f t="shared" si="7"/>
        <v>1022.6694343344454</v>
      </c>
      <c r="S45" s="260">
        <f t="shared" si="8"/>
        <v>7.3350475809691479E-2</v>
      </c>
      <c r="T45" s="22"/>
    </row>
    <row r="46" spans="1:20" x14ac:dyDescent="0.25">
      <c r="A46" s="6">
        <v>15</v>
      </c>
      <c r="C46" s="263">
        <f t="shared" si="9"/>
        <v>66.666666666666671</v>
      </c>
      <c r="D46" s="263">
        <f t="shared" si="10"/>
        <v>1.4210854715202004E-13</v>
      </c>
      <c r="E46" s="263">
        <f>HLOOKUP($E$11,'KU AMI -WACOC-Tax Table'!$B$18:$E$59,A47)*$B$31</f>
        <v>59.1</v>
      </c>
      <c r="F46" s="263">
        <f t="shared" si="11"/>
        <v>29.50000000000005</v>
      </c>
      <c r="G46" s="263">
        <f t="shared" si="5"/>
        <v>-1.8878833333333342</v>
      </c>
      <c r="H46" s="263">
        <f t="shared" si="12"/>
        <v>-7.3602500000000148</v>
      </c>
      <c r="I46" s="263">
        <f t="shared" si="14"/>
        <v>1.4210854715202004E-13</v>
      </c>
      <c r="J46" s="292">
        <f>('KU AMI -WACOC-Tax Table'!$E$11+'KU AMI -WACOC-Tax Table'!$E$12)*I46</f>
        <v>3.2878816373231739E-15</v>
      </c>
      <c r="K46" s="263">
        <f>I46*('KU AMI -WACOC-Tax Table'!$E$13)</f>
        <v>8.2251156052518579E-15</v>
      </c>
      <c r="L46" s="263">
        <f t="shared" si="13"/>
        <v>0</v>
      </c>
      <c r="M46" s="263">
        <f t="shared" si="1"/>
        <v>0</v>
      </c>
      <c r="N46" s="263">
        <f t="shared" si="2"/>
        <v>2.7343988587746018E-15</v>
      </c>
      <c r="O46" s="263">
        <f t="shared" si="3"/>
        <v>66.666666666666686</v>
      </c>
      <c r="P46" s="264">
        <f>1/(1+'KU AMI -WACOC-Tax Table'!$E$14)^A46</f>
        <v>0.31082868342320585</v>
      </c>
      <c r="Q46" s="266">
        <f t="shared" si="4"/>
        <v>20.721912228213728</v>
      </c>
      <c r="R46" s="263">
        <f t="shared" si="7"/>
        <v>1043.3913465626592</v>
      </c>
      <c r="S46" s="260">
        <f t="shared" si="8"/>
        <v>6.666666666666668E-2</v>
      </c>
      <c r="T46" s="22"/>
    </row>
    <row r="47" spans="1:20" x14ac:dyDescent="0.25">
      <c r="A47" s="6">
        <v>16</v>
      </c>
      <c r="C47" s="263">
        <f t="shared" si="9"/>
        <v>0</v>
      </c>
      <c r="D47" s="263">
        <f t="shared" si="10"/>
        <v>1.4210854715202004E-13</v>
      </c>
      <c r="E47" s="263">
        <f>HLOOKUP($E$11,'KU AMI -WACOC-Tax Table'!$B$18:$E$59,A48)*$B$31</f>
        <v>29.5</v>
      </c>
      <c r="F47" s="263">
        <f t="shared" si="11"/>
        <v>4.9737991503207013E-14</v>
      </c>
      <c r="G47" s="263">
        <f t="shared" si="5"/>
        <v>7.3602499999999997</v>
      </c>
      <c r="H47" s="263">
        <f t="shared" si="12"/>
        <v>-1.5099033134902129E-14</v>
      </c>
      <c r="I47" s="263">
        <f t="shared" si="14"/>
        <v>1.4210854715202004E-13</v>
      </c>
      <c r="J47" s="292">
        <f>('KU AMI -WACOC-Tax Table'!$E$11+'KU AMI -WACOC-Tax Table'!$E$12)*I47</f>
        <v>3.2878816373231739E-15</v>
      </c>
      <c r="K47" s="263">
        <f>I47*('KU AMI -WACOC-Tax Table'!$E$13)</f>
        <v>8.2251156052518579E-15</v>
      </c>
      <c r="L47" s="263">
        <f t="shared" si="13"/>
        <v>0</v>
      </c>
      <c r="M47" s="263">
        <f t="shared" si="1"/>
        <v>0</v>
      </c>
      <c r="N47" s="263">
        <f t="shared" si="2"/>
        <v>2.7343988587746018E-15</v>
      </c>
      <c r="O47" s="263">
        <f t="shared" si="3"/>
        <v>1.4247396101349632E-14</v>
      </c>
      <c r="P47" s="264">
        <f>1/(1+'KU AMI -WACOC-Tax Table'!$E$14)^A47</f>
        <v>0.2875339705021287</v>
      </c>
      <c r="Q47" s="266">
        <f t="shared" si="4"/>
        <v>4.0966103703376081E-15</v>
      </c>
      <c r="R47" s="263">
        <f t="shared" si="7"/>
        <v>1043.3913465626592</v>
      </c>
      <c r="S47" s="260">
        <f t="shared" si="8"/>
        <v>1.4247396101349631E-17</v>
      </c>
      <c r="T47" s="22"/>
    </row>
    <row r="48" spans="1:20" hidden="1" x14ac:dyDescent="0.25">
      <c r="A48" s="6">
        <v>17</v>
      </c>
      <c r="C48" s="263">
        <f t="shared" si="9"/>
        <v>0</v>
      </c>
      <c r="D48" s="263">
        <f t="shared" si="10"/>
        <v>1.4210854715202004E-13</v>
      </c>
      <c r="E48" s="263">
        <f>HLOOKUP($E$11,'KU AMI -WACOC-Tax Table'!$B$18:$E$59,A49)*$B$31</f>
        <v>0</v>
      </c>
      <c r="F48" s="263">
        <f t="shared" si="11"/>
        <v>4.9737991503207013E-14</v>
      </c>
      <c r="G48" s="263">
        <f t="shared" si="5"/>
        <v>0</v>
      </c>
      <c r="H48" s="263">
        <f t="shared" si="12"/>
        <v>-1.5099033134902129E-14</v>
      </c>
      <c r="I48" s="263">
        <f t="shared" si="14"/>
        <v>1.4210854715202004E-13</v>
      </c>
      <c r="J48" s="263">
        <f>'KU AMI -WACOC-Tax Table'!$E$11*I48</f>
        <v>1.6133806436655246E-16</v>
      </c>
      <c r="K48" s="263">
        <f>I48*('KU AMI -WACOC-Tax Table'!$E$12+'KU AMI -WACOC-Tax Table'!$E$13)</f>
        <v>1.1351659178208479E-14</v>
      </c>
      <c r="L48" s="263">
        <f t="shared" si="13"/>
        <v>0</v>
      </c>
      <c r="M48" s="263">
        <f t="shared" si="1"/>
        <v>0</v>
      </c>
      <c r="N48" s="263">
        <f t="shared" si="2"/>
        <v>3.7738027514497207E-15</v>
      </c>
      <c r="O48" s="263">
        <f t="shared" si="3"/>
        <v>1.528679999402475E-14</v>
      </c>
      <c r="P48" s="264">
        <f>1/(1+'KU AMI -WACOC-Tax Table'!$E$14)^A48</f>
        <v>0.26598505415329571</v>
      </c>
      <c r="Q48" s="266">
        <f t="shared" si="4"/>
        <v>4.066060324241274E-15</v>
      </c>
      <c r="R48" s="263">
        <f t="shared" si="7"/>
        <v>1043.3913465626592</v>
      </c>
      <c r="S48" s="260">
        <f t="shared" si="8"/>
        <v>1.5286799994024749E-17</v>
      </c>
      <c r="T48" s="22"/>
    </row>
    <row r="49" spans="1:20" hidden="1" x14ac:dyDescent="0.25">
      <c r="A49" s="6">
        <v>18</v>
      </c>
      <c r="C49" s="263">
        <f t="shared" si="9"/>
        <v>0</v>
      </c>
      <c r="D49" s="263">
        <f t="shared" si="10"/>
        <v>1.4210854715202004E-13</v>
      </c>
      <c r="E49" s="263">
        <f>HLOOKUP($E$11,'KU AMI -WACOC-Tax Table'!$B$18:$E$59,A50)*$B$31</f>
        <v>0</v>
      </c>
      <c r="F49" s="263">
        <f t="shared" si="11"/>
        <v>4.9737991503207013E-14</v>
      </c>
      <c r="G49" s="263">
        <f t="shared" si="5"/>
        <v>0</v>
      </c>
      <c r="H49" s="263">
        <f t="shared" si="12"/>
        <v>-1.5099033134902129E-14</v>
      </c>
      <c r="I49" s="263">
        <f t="shared" si="14"/>
        <v>1.4210854715202004E-13</v>
      </c>
      <c r="J49" s="263">
        <f>'KU AMI -WACOC-Tax Table'!$E$11*I49</f>
        <v>1.6133806436655246E-16</v>
      </c>
      <c r="K49" s="263">
        <f>I49*('KU AMI -WACOC-Tax Table'!$E$12+'KU AMI -WACOC-Tax Table'!$E$13)</f>
        <v>1.1351659178208479E-14</v>
      </c>
      <c r="L49" s="263">
        <f t="shared" si="13"/>
        <v>0</v>
      </c>
      <c r="M49" s="263">
        <f t="shared" si="1"/>
        <v>0</v>
      </c>
      <c r="N49" s="263">
        <f t="shared" si="2"/>
        <v>3.7738027514497207E-15</v>
      </c>
      <c r="O49" s="263">
        <f t="shared" si="3"/>
        <v>1.528679999402475E-14</v>
      </c>
      <c r="P49" s="264">
        <f>1/(1+'KU AMI -WACOC-Tax Table'!$E$14)^A49</f>
        <v>0.24605109757773083</v>
      </c>
      <c r="Q49" s="266">
        <f t="shared" si="4"/>
        <v>3.7613339169810388E-15</v>
      </c>
      <c r="R49" s="263">
        <f t="shared" si="7"/>
        <v>1043.3913465626592</v>
      </c>
      <c r="S49" s="260">
        <f t="shared" si="8"/>
        <v>1.5286799994024749E-17</v>
      </c>
      <c r="T49" s="22"/>
    </row>
    <row r="50" spans="1:20" hidden="1" x14ac:dyDescent="0.25">
      <c r="A50" s="6">
        <v>19</v>
      </c>
      <c r="C50" s="263">
        <f t="shared" si="9"/>
        <v>0</v>
      </c>
      <c r="D50" s="263">
        <f t="shared" si="10"/>
        <v>1.4210854715202004E-13</v>
      </c>
      <c r="E50" s="263">
        <f>HLOOKUP($E$11,'KU AMI -WACOC-Tax Table'!$B$18:$E$59,A51)*$B$31</f>
        <v>0</v>
      </c>
      <c r="F50" s="263">
        <f t="shared" si="11"/>
        <v>4.9737991503207013E-14</v>
      </c>
      <c r="G50" s="263">
        <f t="shared" si="5"/>
        <v>0</v>
      </c>
      <c r="H50" s="263">
        <f t="shared" si="12"/>
        <v>-1.5099033134902129E-14</v>
      </c>
      <c r="I50" s="263">
        <f t="shared" si="14"/>
        <v>1.4210854715202004E-13</v>
      </c>
      <c r="J50" s="263">
        <f>'KU AMI -WACOC-Tax Table'!$E$11*I50</f>
        <v>1.6133806436655246E-16</v>
      </c>
      <c r="K50" s="263">
        <f>I50*('KU AMI -WACOC-Tax Table'!$E$12+'KU AMI -WACOC-Tax Table'!$E$13)</f>
        <v>1.1351659178208479E-14</v>
      </c>
      <c r="L50" s="263">
        <f t="shared" si="13"/>
        <v>0</v>
      </c>
      <c r="M50" s="263">
        <f t="shared" si="1"/>
        <v>0</v>
      </c>
      <c r="N50" s="263">
        <f t="shared" si="2"/>
        <v>3.7738027514497207E-15</v>
      </c>
      <c r="O50" s="263">
        <f t="shared" si="3"/>
        <v>1.528679999402475E-14</v>
      </c>
      <c r="P50" s="264">
        <f>1/(1+'KU AMI -WACOC-Tax Table'!$E$14)^A50</f>
        <v>0.22761106939608053</v>
      </c>
      <c r="Q50" s="266">
        <f t="shared" si="4"/>
        <v>3.479444894283971E-15</v>
      </c>
      <c r="R50" s="263">
        <f t="shared" si="7"/>
        <v>1043.3913465626592</v>
      </c>
      <c r="S50" s="260">
        <f t="shared" si="8"/>
        <v>1.5286799994024749E-17</v>
      </c>
      <c r="T50" s="22"/>
    </row>
    <row r="51" spans="1:20" hidden="1" x14ac:dyDescent="0.25">
      <c r="A51" s="6">
        <v>20</v>
      </c>
      <c r="C51" s="263">
        <f t="shared" si="9"/>
        <v>0</v>
      </c>
      <c r="D51" s="263">
        <f t="shared" si="10"/>
        <v>1.4210854715202004E-13</v>
      </c>
      <c r="E51" s="263">
        <f>HLOOKUP($E$11,'KU AMI -WACOC-Tax Table'!$B$18:$E$59,A52)*$B$31</f>
        <v>0</v>
      </c>
      <c r="F51" s="263">
        <f t="shared" si="11"/>
        <v>4.9737991503207013E-14</v>
      </c>
      <c r="G51" s="263">
        <f t="shared" si="5"/>
        <v>0</v>
      </c>
      <c r="H51" s="263">
        <f t="shared" si="12"/>
        <v>-1.5099033134902129E-14</v>
      </c>
      <c r="I51" s="263">
        <f t="shared" si="14"/>
        <v>1.4210854715202004E-13</v>
      </c>
      <c r="J51" s="263">
        <f>'KU AMI -WACOC-Tax Table'!$E$11*I51</f>
        <v>1.6133806436655246E-16</v>
      </c>
      <c r="K51" s="263">
        <f>I51*('KU AMI -WACOC-Tax Table'!$E$12+'KU AMI -WACOC-Tax Table'!$E$13)</f>
        <v>1.1351659178208479E-14</v>
      </c>
      <c r="L51" s="263">
        <f t="shared" si="13"/>
        <v>0</v>
      </c>
      <c r="M51" s="263">
        <f t="shared" si="1"/>
        <v>0</v>
      </c>
      <c r="N51" s="263">
        <f t="shared" si="2"/>
        <v>3.7738027514497207E-15</v>
      </c>
      <c r="O51" s="263">
        <f t="shared" si="3"/>
        <v>1.528679999402475E-14</v>
      </c>
      <c r="P51" s="264">
        <f>1/(1+'KU AMI -WACOC-Tax Table'!$E$14)^A51</f>
        <v>0.21055300879225272</v>
      </c>
      <c r="Q51" s="266">
        <f t="shared" si="4"/>
        <v>3.2186817335473021E-15</v>
      </c>
      <c r="R51" s="263">
        <f t="shared" si="7"/>
        <v>1043.3913465626592</v>
      </c>
      <c r="S51" s="260">
        <f t="shared" si="8"/>
        <v>1.5286799994024749E-17</v>
      </c>
      <c r="T51" s="22"/>
    </row>
    <row r="52" spans="1:20" hidden="1" x14ac:dyDescent="0.25">
      <c r="A52" s="6">
        <v>21</v>
      </c>
      <c r="C52" s="263">
        <f t="shared" si="9"/>
        <v>0</v>
      </c>
      <c r="D52" s="263">
        <f t="shared" si="10"/>
        <v>1.4210854715202004E-13</v>
      </c>
      <c r="E52" s="263">
        <f>HLOOKUP($E$11,'KU AMI -WACOC-Tax Table'!$B$18:$E$59,A53)*$B$31</f>
        <v>0</v>
      </c>
      <c r="F52" s="263">
        <f t="shared" si="11"/>
        <v>4.9737991503207013E-14</v>
      </c>
      <c r="G52" s="263">
        <f t="shared" si="5"/>
        <v>0</v>
      </c>
      <c r="H52" s="263">
        <f t="shared" si="12"/>
        <v>-1.5099033134902129E-14</v>
      </c>
      <c r="I52" s="263">
        <f t="shared" si="14"/>
        <v>1.4210854715202004E-13</v>
      </c>
      <c r="J52" s="263">
        <f>'KU AMI -WACOC-Tax Table'!$E$11*I52</f>
        <v>1.6133806436655246E-16</v>
      </c>
      <c r="K52" s="263">
        <f>I52*('KU AMI -WACOC-Tax Table'!$E$12+'KU AMI -WACOC-Tax Table'!$E$13)</f>
        <v>1.1351659178208479E-14</v>
      </c>
      <c r="L52" s="263">
        <f t="shared" si="13"/>
        <v>0</v>
      </c>
      <c r="M52" s="263">
        <f t="shared" si="1"/>
        <v>0</v>
      </c>
      <c r="N52" s="263">
        <f t="shared" si="2"/>
        <v>3.7738027514497207E-15</v>
      </c>
      <c r="O52" s="263">
        <f t="shared" si="3"/>
        <v>1.528679999402475E-14</v>
      </c>
      <c r="P52" s="264">
        <f>1/(1+'KU AMI -WACOC-Tax Table'!$E$14)^A52</f>
        <v>0.19477334573005547</v>
      </c>
      <c r="Q52" s="266">
        <f t="shared" si="4"/>
        <v>2.9774611803423927E-15</v>
      </c>
      <c r="R52" s="263">
        <f t="shared" si="7"/>
        <v>1043.3913465626592</v>
      </c>
      <c r="S52" s="260">
        <f t="shared" si="8"/>
        <v>1.5286799994024749E-17</v>
      </c>
      <c r="T52" s="22"/>
    </row>
    <row r="53" spans="1:20" hidden="1" x14ac:dyDescent="0.25">
      <c r="A53" s="6">
        <v>22</v>
      </c>
      <c r="C53" s="263">
        <f t="shared" si="9"/>
        <v>0</v>
      </c>
      <c r="D53" s="263">
        <f t="shared" si="10"/>
        <v>1.4210854715202004E-13</v>
      </c>
      <c r="E53" s="263">
        <f>HLOOKUP($E$11,'KU AMI -WACOC-Tax Table'!$B$18:$E$59,A54)*$B$31</f>
        <v>0</v>
      </c>
      <c r="F53" s="263">
        <f t="shared" si="11"/>
        <v>4.9737991503207013E-14</v>
      </c>
      <c r="G53" s="263">
        <f t="shared" si="5"/>
        <v>0</v>
      </c>
      <c r="H53" s="263">
        <f t="shared" si="12"/>
        <v>-1.5099033134902129E-14</v>
      </c>
      <c r="I53" s="263">
        <f t="shared" si="14"/>
        <v>1.4210854715202004E-13</v>
      </c>
      <c r="J53" s="263">
        <f>'KU AMI -WACOC-Tax Table'!$E$11*I53</f>
        <v>1.6133806436655246E-16</v>
      </c>
      <c r="K53" s="263">
        <f>I53*('KU AMI -WACOC-Tax Table'!$E$12+'KU AMI -WACOC-Tax Table'!$E$13)</f>
        <v>1.1351659178208479E-14</v>
      </c>
      <c r="L53" s="263">
        <f t="shared" si="13"/>
        <v>0</v>
      </c>
      <c r="M53" s="263">
        <f t="shared" si="1"/>
        <v>0</v>
      </c>
      <c r="N53" s="263">
        <f t="shared" si="2"/>
        <v>3.7738027514497207E-15</v>
      </c>
      <c r="O53" s="263">
        <f t="shared" si="3"/>
        <v>1.528679999402475E-14</v>
      </c>
      <c r="P53" s="264">
        <f>1/(1+'KU AMI -WACOC-Tax Table'!$E$14)^A53</f>
        <v>0.18017627211545029</v>
      </c>
      <c r="Q53" s="266">
        <f t="shared" si="4"/>
        <v>2.7543186354978671E-15</v>
      </c>
      <c r="R53" s="263">
        <f t="shared" si="7"/>
        <v>1043.3913465626592</v>
      </c>
      <c r="S53" s="260">
        <f t="shared" si="8"/>
        <v>1.5286799994024749E-17</v>
      </c>
      <c r="T53" s="22"/>
    </row>
    <row r="54" spans="1:20" hidden="1" x14ac:dyDescent="0.25">
      <c r="A54" s="6">
        <v>23</v>
      </c>
      <c r="C54" s="263">
        <f t="shared" si="9"/>
        <v>0</v>
      </c>
      <c r="D54" s="263">
        <f t="shared" si="10"/>
        <v>1.4210854715202004E-13</v>
      </c>
      <c r="E54" s="263">
        <f>HLOOKUP($E$11,'KU AMI -WACOC-Tax Table'!$B$18:$E$59,A55)*$B$31</f>
        <v>0</v>
      </c>
      <c r="F54" s="263">
        <f t="shared" si="11"/>
        <v>4.9737991503207013E-14</v>
      </c>
      <c r="G54" s="263">
        <f t="shared" si="5"/>
        <v>0</v>
      </c>
      <c r="H54" s="263">
        <f t="shared" si="12"/>
        <v>-1.5099033134902129E-14</v>
      </c>
      <c r="I54" s="263">
        <f t="shared" si="14"/>
        <v>1.4210854715202004E-13</v>
      </c>
      <c r="J54" s="263">
        <f>'KU AMI -WACOC-Tax Table'!$E$11*I54</f>
        <v>1.6133806436655246E-16</v>
      </c>
      <c r="K54" s="263">
        <f>I54*('KU AMI -WACOC-Tax Table'!$E$12+'KU AMI -WACOC-Tax Table'!$E$13)</f>
        <v>1.1351659178208479E-14</v>
      </c>
      <c r="L54" s="263">
        <f t="shared" si="13"/>
        <v>0</v>
      </c>
      <c r="M54" s="263">
        <f t="shared" si="1"/>
        <v>0</v>
      </c>
      <c r="N54" s="263">
        <f t="shared" si="2"/>
        <v>3.7738027514497207E-15</v>
      </c>
      <c r="O54" s="263">
        <f t="shared" si="3"/>
        <v>1.528679999402475E-14</v>
      </c>
      <c r="P54" s="264">
        <f>1/(1+'KU AMI -WACOC-Tax Table'!$E$14)^A54</f>
        <v>0.16667316008635646</v>
      </c>
      <c r="Q54" s="266">
        <f t="shared" si="4"/>
        <v>2.5478992626122001E-15</v>
      </c>
      <c r="R54" s="263">
        <f t="shared" si="7"/>
        <v>1043.3913465626592</v>
      </c>
      <c r="S54" s="260">
        <f t="shared" si="8"/>
        <v>1.5286799994024749E-17</v>
      </c>
      <c r="T54" s="22"/>
    </row>
    <row r="55" spans="1:20" hidden="1" x14ac:dyDescent="0.25">
      <c r="A55" s="6">
        <v>24</v>
      </c>
      <c r="C55" s="263">
        <f t="shared" si="9"/>
        <v>0</v>
      </c>
      <c r="D55" s="263">
        <f t="shared" si="10"/>
        <v>1.4210854715202004E-13</v>
      </c>
      <c r="E55" s="263">
        <f>HLOOKUP($E$11,'KU AMI -WACOC-Tax Table'!$B$18:$E$59,A56)*$B$31</f>
        <v>0</v>
      </c>
      <c r="F55" s="263">
        <f t="shared" si="11"/>
        <v>4.9737991503207013E-14</v>
      </c>
      <c r="G55" s="263">
        <f t="shared" si="5"/>
        <v>0</v>
      </c>
      <c r="H55" s="263">
        <f t="shared" si="12"/>
        <v>-1.5099033134902129E-14</v>
      </c>
      <c r="I55" s="263">
        <f t="shared" si="14"/>
        <v>1.4210854715202004E-13</v>
      </c>
      <c r="J55" s="263">
        <f>'KU AMI -WACOC-Tax Table'!$E$11*I55</f>
        <v>1.6133806436655246E-16</v>
      </c>
      <c r="K55" s="263">
        <f>I55*('KU AMI -WACOC-Tax Table'!$E$12+'KU AMI -WACOC-Tax Table'!$E$13)</f>
        <v>1.1351659178208479E-14</v>
      </c>
      <c r="L55" s="263">
        <f t="shared" si="13"/>
        <v>0</v>
      </c>
      <c r="M55" s="263">
        <f t="shared" si="1"/>
        <v>0</v>
      </c>
      <c r="N55" s="263">
        <f t="shared" si="2"/>
        <v>3.7738027514497207E-15</v>
      </c>
      <c r="O55" s="263">
        <f t="shared" si="3"/>
        <v>1.528679999402475E-14</v>
      </c>
      <c r="P55" s="264">
        <f>1/(1+'KU AMI -WACOC-Tax Table'!$E$14)^A55</f>
        <v>0.15418202389808489</v>
      </c>
      <c r="Q55" s="266">
        <f t="shared" si="4"/>
        <v>2.356949762003968E-15</v>
      </c>
      <c r="R55" s="263">
        <f t="shared" si="7"/>
        <v>1043.3913465626592</v>
      </c>
      <c r="S55" s="260">
        <f t="shared" si="8"/>
        <v>1.5286799994024749E-17</v>
      </c>
      <c r="T55" s="22"/>
    </row>
    <row r="56" spans="1:20" hidden="1" x14ac:dyDescent="0.25">
      <c r="A56" s="6">
        <v>25</v>
      </c>
      <c r="C56" s="263">
        <f t="shared" si="9"/>
        <v>0</v>
      </c>
      <c r="D56" s="263">
        <f t="shared" si="10"/>
        <v>1.4210854715202004E-13</v>
      </c>
      <c r="E56" s="263">
        <f>HLOOKUP($E$11,'KU AMI -WACOC-Tax Table'!$B$18:$E$59,A57)*$B$31</f>
        <v>0</v>
      </c>
      <c r="F56" s="263">
        <f t="shared" si="11"/>
        <v>4.9737991503207013E-14</v>
      </c>
      <c r="G56" s="263">
        <f t="shared" si="5"/>
        <v>0</v>
      </c>
      <c r="H56" s="263">
        <f t="shared" si="12"/>
        <v>-1.5099033134902129E-14</v>
      </c>
      <c r="I56" s="263">
        <f t="shared" si="14"/>
        <v>1.4210854715202004E-13</v>
      </c>
      <c r="J56" s="263">
        <f>'KU AMI -WACOC-Tax Table'!$E$11*I56</f>
        <v>1.6133806436655246E-16</v>
      </c>
      <c r="K56" s="263">
        <f>I56*('KU AMI -WACOC-Tax Table'!$E$12+'KU AMI -WACOC-Tax Table'!$E$13)</f>
        <v>1.1351659178208479E-14</v>
      </c>
      <c r="L56" s="263">
        <f t="shared" si="13"/>
        <v>0</v>
      </c>
      <c r="M56" s="263">
        <f t="shared" si="1"/>
        <v>0</v>
      </c>
      <c r="N56" s="263">
        <f t="shared" si="2"/>
        <v>3.7738027514497207E-15</v>
      </c>
      <c r="O56" s="263">
        <f t="shared" si="3"/>
        <v>1.528679999402475E-14</v>
      </c>
      <c r="P56" s="264">
        <f>1/(1+'KU AMI -WACOC-Tax Table'!$E$14)^A56</f>
        <v>0.14262702213717468</v>
      </c>
      <c r="Q56" s="266">
        <f t="shared" si="4"/>
        <v>2.1803107611543299E-15</v>
      </c>
      <c r="R56" s="263">
        <f t="shared" si="7"/>
        <v>1043.3913465626592</v>
      </c>
      <c r="S56" s="260">
        <f t="shared" si="8"/>
        <v>1.5286799994024749E-17</v>
      </c>
      <c r="T56" s="22"/>
    </row>
    <row r="57" spans="1:20" hidden="1" x14ac:dyDescent="0.25">
      <c r="A57" s="6">
        <v>26</v>
      </c>
      <c r="C57" s="263">
        <f t="shared" si="9"/>
        <v>0</v>
      </c>
      <c r="D57" s="263">
        <f t="shared" si="10"/>
        <v>1.4210854715202004E-13</v>
      </c>
      <c r="E57" s="263">
        <f>HLOOKUP($E$11,'KU AMI -WACOC-Tax Table'!$B$18:$E$59,A58)*$B$31</f>
        <v>0</v>
      </c>
      <c r="F57" s="263">
        <f t="shared" si="11"/>
        <v>4.9737991503207013E-14</v>
      </c>
      <c r="G57" s="263">
        <f t="shared" si="5"/>
        <v>0</v>
      </c>
      <c r="H57" s="263">
        <f t="shared" si="12"/>
        <v>-1.5099033134902129E-14</v>
      </c>
      <c r="I57" s="263">
        <f t="shared" si="14"/>
        <v>1.4210854715202004E-13</v>
      </c>
      <c r="J57" s="263">
        <f>'KU AMI -WACOC-Tax Table'!$E$11*I57</f>
        <v>1.6133806436655246E-16</v>
      </c>
      <c r="K57" s="263">
        <f>I57*('KU AMI -WACOC-Tax Table'!$E$12+'KU AMI -WACOC-Tax Table'!$E$13)</f>
        <v>1.1351659178208479E-14</v>
      </c>
      <c r="L57" s="263">
        <f t="shared" si="13"/>
        <v>0</v>
      </c>
      <c r="M57" s="263">
        <f t="shared" si="1"/>
        <v>0</v>
      </c>
      <c r="N57" s="263">
        <f t="shared" si="2"/>
        <v>3.7738027514497207E-15</v>
      </c>
      <c r="O57" s="263">
        <f t="shared" si="3"/>
        <v>1.528679999402475E-14</v>
      </c>
      <c r="P57" s="264">
        <f>1/(1+'KU AMI -WACOC-Tax Table'!$E$14)^A57</f>
        <v>0.13193799724126462</v>
      </c>
      <c r="Q57" s="266">
        <f t="shared" si="4"/>
        <v>2.0169097754394014E-15</v>
      </c>
      <c r="R57" s="263">
        <f t="shared" si="7"/>
        <v>1043.3913465626592</v>
      </c>
      <c r="S57" s="260">
        <f t="shared" si="8"/>
        <v>1.5286799994024749E-17</v>
      </c>
      <c r="T57" s="22"/>
    </row>
    <row r="58" spans="1:20" hidden="1" x14ac:dyDescent="0.25">
      <c r="A58" s="6">
        <v>27</v>
      </c>
      <c r="C58" s="263">
        <f t="shared" si="9"/>
        <v>0</v>
      </c>
      <c r="D58" s="263">
        <f t="shared" si="10"/>
        <v>1.4210854715202004E-13</v>
      </c>
      <c r="E58" s="263">
        <f>HLOOKUP($E$11,'KU AMI -WACOC-Tax Table'!$B$18:$E$59,A59)*$B$31</f>
        <v>0</v>
      </c>
      <c r="F58" s="263">
        <f t="shared" si="11"/>
        <v>4.9737991503207013E-14</v>
      </c>
      <c r="G58" s="263">
        <f t="shared" si="5"/>
        <v>0</v>
      </c>
      <c r="H58" s="263">
        <f t="shared" si="12"/>
        <v>-1.5099033134902129E-14</v>
      </c>
      <c r="I58" s="263">
        <f t="shared" si="14"/>
        <v>1.4210854715202004E-13</v>
      </c>
      <c r="J58" s="263">
        <f>'KU AMI -WACOC-Tax Table'!$E$11*I58</f>
        <v>1.6133806436655246E-16</v>
      </c>
      <c r="K58" s="263">
        <f>I58*('KU AMI -WACOC-Tax Table'!$E$12+'KU AMI -WACOC-Tax Table'!$E$13)</f>
        <v>1.1351659178208479E-14</v>
      </c>
      <c r="L58" s="263">
        <f t="shared" si="13"/>
        <v>0</v>
      </c>
      <c r="M58" s="263">
        <f t="shared" si="1"/>
        <v>0</v>
      </c>
      <c r="N58" s="263">
        <f t="shared" si="2"/>
        <v>3.7738027514497207E-15</v>
      </c>
      <c r="O58" s="263">
        <f t="shared" si="3"/>
        <v>1.528679999402475E-14</v>
      </c>
      <c r="P58" s="264">
        <f>1/(1+'KU AMI -WACOC-Tax Table'!$E$14)^A58</f>
        <v>0.12205004952914024</v>
      </c>
      <c r="Q58" s="266">
        <f t="shared" si="4"/>
        <v>1.8657546964127816E-15</v>
      </c>
      <c r="R58" s="263">
        <f t="shared" si="7"/>
        <v>1043.3913465626592</v>
      </c>
      <c r="S58" s="260">
        <f t="shared" si="8"/>
        <v>1.5286799994024749E-17</v>
      </c>
      <c r="T58" s="22"/>
    </row>
    <row r="59" spans="1:20" hidden="1" x14ac:dyDescent="0.25">
      <c r="A59" s="6">
        <v>28</v>
      </c>
      <c r="C59" s="263">
        <f t="shared" si="9"/>
        <v>0</v>
      </c>
      <c r="D59" s="263">
        <f t="shared" si="10"/>
        <v>1.4210854715202004E-13</v>
      </c>
      <c r="E59" s="263">
        <f>HLOOKUP($E$11,'KU AMI -WACOC-Tax Table'!$B$18:$E$59,A60)*$B$31</f>
        <v>0</v>
      </c>
      <c r="F59" s="263">
        <f t="shared" si="11"/>
        <v>4.9737991503207013E-14</v>
      </c>
      <c r="G59" s="263">
        <f t="shared" si="5"/>
        <v>0</v>
      </c>
      <c r="H59" s="263">
        <f t="shared" si="12"/>
        <v>-1.5099033134902129E-14</v>
      </c>
      <c r="I59" s="263">
        <f t="shared" si="14"/>
        <v>1.4210854715202004E-13</v>
      </c>
      <c r="J59" s="263">
        <f>'KU AMI -WACOC-Tax Table'!$E$11*I59</f>
        <v>1.6133806436655246E-16</v>
      </c>
      <c r="K59" s="263">
        <f>I59*('KU AMI -WACOC-Tax Table'!$E$12+'KU AMI -WACOC-Tax Table'!$E$13)</f>
        <v>1.1351659178208479E-14</v>
      </c>
      <c r="L59" s="263">
        <f t="shared" si="13"/>
        <v>0</v>
      </c>
      <c r="M59" s="263">
        <f t="shared" si="1"/>
        <v>0</v>
      </c>
      <c r="N59" s="263">
        <f t="shared" si="2"/>
        <v>3.7738027514497207E-15</v>
      </c>
      <c r="O59" s="263">
        <f t="shared" si="3"/>
        <v>1.528679999402475E-14</v>
      </c>
      <c r="P59" s="264">
        <f>1/(1+'KU AMI -WACOC-Tax Table'!$E$14)^A59</f>
        <v>0.11290314315462928</v>
      </c>
      <c r="Q59" s="266">
        <f t="shared" si="4"/>
        <v>1.7259277681015623E-15</v>
      </c>
      <c r="R59" s="263">
        <f t="shared" si="7"/>
        <v>1043.3913465626592</v>
      </c>
      <c r="S59" s="260">
        <f t="shared" si="8"/>
        <v>1.5286799994024749E-17</v>
      </c>
      <c r="T59" s="22"/>
    </row>
    <row r="60" spans="1:20" hidden="1" x14ac:dyDescent="0.25">
      <c r="A60" s="6">
        <v>29</v>
      </c>
      <c r="C60" s="263">
        <f t="shared" si="9"/>
        <v>0</v>
      </c>
      <c r="D60" s="263">
        <f t="shared" si="10"/>
        <v>1.4210854715202004E-13</v>
      </c>
      <c r="E60" s="263">
        <f>HLOOKUP($E$11,'KU AMI -WACOC-Tax Table'!$B$18:$E$59,A61)*$B$31</f>
        <v>0</v>
      </c>
      <c r="F60" s="263">
        <f t="shared" si="11"/>
        <v>4.9737991503207013E-14</v>
      </c>
      <c r="G60" s="263">
        <f t="shared" si="5"/>
        <v>0</v>
      </c>
      <c r="H60" s="263">
        <f t="shared" si="12"/>
        <v>-1.5099033134902129E-14</v>
      </c>
      <c r="I60" s="263">
        <f t="shared" si="14"/>
        <v>1.4210854715202004E-13</v>
      </c>
      <c r="J60" s="263">
        <f>'KU AMI -WACOC-Tax Table'!$E$11*I60</f>
        <v>1.6133806436655246E-16</v>
      </c>
      <c r="K60" s="263">
        <f>I60*('KU AMI -WACOC-Tax Table'!$E$12+'KU AMI -WACOC-Tax Table'!$E$13)</f>
        <v>1.1351659178208479E-14</v>
      </c>
      <c r="L60" s="263">
        <f t="shared" si="13"/>
        <v>0</v>
      </c>
      <c r="M60" s="263">
        <f t="shared" si="1"/>
        <v>0</v>
      </c>
      <c r="N60" s="263">
        <f t="shared" si="2"/>
        <v>3.7738027514497207E-15</v>
      </c>
      <c r="O60" s="263">
        <f t="shared" si="3"/>
        <v>1.528679999402475E-14</v>
      </c>
      <c r="P60" s="264">
        <f>1/(1+'KU AMI -WACOC-Tax Table'!$E$14)^A60</f>
        <v>0.10444174159184798</v>
      </c>
      <c r="Q60" s="266">
        <f t="shared" si="4"/>
        <v>1.5965800147421961E-15</v>
      </c>
      <c r="R60" s="263">
        <f t="shared" si="7"/>
        <v>1043.3913465626592</v>
      </c>
      <c r="S60" s="260">
        <f t="shared" si="8"/>
        <v>1.5286799994024749E-17</v>
      </c>
      <c r="T60" s="22"/>
    </row>
    <row r="61" spans="1:20" hidden="1" x14ac:dyDescent="0.25">
      <c r="A61" s="6">
        <v>30</v>
      </c>
      <c r="C61" s="263">
        <f t="shared" si="9"/>
        <v>0</v>
      </c>
      <c r="D61" s="263">
        <f t="shared" si="10"/>
        <v>1.4210854715202004E-13</v>
      </c>
      <c r="E61" s="263">
        <f>HLOOKUP($E$11,'KU AMI -WACOC-Tax Table'!$B$18:$E$59,A62)*$B$31</f>
        <v>0</v>
      </c>
      <c r="F61" s="263">
        <f t="shared" si="11"/>
        <v>4.9737991503207013E-14</v>
      </c>
      <c r="G61" s="263">
        <f t="shared" si="5"/>
        <v>0</v>
      </c>
      <c r="H61" s="263">
        <f t="shared" si="12"/>
        <v>-1.5099033134902129E-14</v>
      </c>
      <c r="I61" s="263">
        <f t="shared" si="14"/>
        <v>1.4210854715202004E-13</v>
      </c>
      <c r="J61" s="263">
        <f>'KU AMI -WACOC-Tax Table'!$E$11*I61</f>
        <v>1.6133806436655246E-16</v>
      </c>
      <c r="K61" s="263">
        <f>I61*('KU AMI -WACOC-Tax Table'!$E$12+'KU AMI -WACOC-Tax Table'!$E$13)</f>
        <v>1.1351659178208479E-14</v>
      </c>
      <c r="L61" s="263">
        <f t="shared" si="13"/>
        <v>0</v>
      </c>
      <c r="M61" s="263">
        <f t="shared" si="1"/>
        <v>0</v>
      </c>
      <c r="N61" s="263">
        <f t="shared" si="2"/>
        <v>3.7738027514497207E-15</v>
      </c>
      <c r="O61" s="263">
        <f t="shared" si="3"/>
        <v>1.528679999402475E-14</v>
      </c>
      <c r="P61" s="264">
        <f>1/(1+'KU AMI -WACOC-Tax Table'!$E$14)^A61</f>
        <v>9.6614470438603495E-2</v>
      </c>
      <c r="Q61" s="266">
        <f t="shared" si="4"/>
        <v>1.4769260861235482E-15</v>
      </c>
      <c r="R61" s="263">
        <f t="shared" si="7"/>
        <v>1043.3913465626592</v>
      </c>
      <c r="S61" s="260">
        <f t="shared" si="8"/>
        <v>1.5286799994024749E-17</v>
      </c>
      <c r="T61" s="22"/>
    </row>
    <row r="62" spans="1:20" hidden="1" x14ac:dyDescent="0.25">
      <c r="A62" s="6">
        <v>31</v>
      </c>
      <c r="C62" s="263">
        <f>IF(D61&lt;=0.001,0,(1/$E$10)*$B$31)</f>
        <v>0</v>
      </c>
      <c r="D62" s="263">
        <f>D61-C62</f>
        <v>1.4210854715202004E-13</v>
      </c>
      <c r="E62" s="259">
        <f>HLOOKUP($E$11,'KU AMI -WACOC-Tax Table'!$B$18:$E$59,A63)*$B$31</f>
        <v>0</v>
      </c>
      <c r="F62" s="263">
        <f>F61-E62</f>
        <v>4.9737991503207013E-14</v>
      </c>
      <c r="G62" s="259">
        <f t="shared" si="5"/>
        <v>0</v>
      </c>
      <c r="H62" s="21">
        <f>H61+G62</f>
        <v>-1.5099033134902129E-14</v>
      </c>
      <c r="I62" s="21">
        <f t="shared" si="14"/>
        <v>1.4210854715202004E-13</v>
      </c>
      <c r="J62" s="13">
        <f>'KU AMI -WACOC-Tax Table'!$E$11*I62</f>
        <v>1.6133806436655246E-16</v>
      </c>
      <c r="K62" s="259">
        <f>I62*('KU AMI -WACOC-Tax Table'!$E$12+'KU AMI -WACOC-Tax Table'!$E$13)</f>
        <v>1.1351659178208479E-14</v>
      </c>
      <c r="L62" s="259">
        <f>$E$15*$E$9*(1+$E$16)^A61</f>
        <v>0</v>
      </c>
      <c r="M62" s="21">
        <f t="shared" si="1"/>
        <v>0</v>
      </c>
      <c r="N62" s="263">
        <f t="shared" si="2"/>
        <v>3.7738027514497207E-15</v>
      </c>
      <c r="O62" s="259">
        <f t="shared" si="3"/>
        <v>1.528679999402475E-14</v>
      </c>
      <c r="P62" s="267">
        <f>1/(1+'KU AMI -WACOC-Tax Table'!$E$14)^A62</f>
        <v>8.937380549062357E-2</v>
      </c>
      <c r="Q62" s="265">
        <f t="shared" si="4"/>
        <v>1.3662394892400335E-15</v>
      </c>
      <c r="R62" s="21">
        <f>R61+Q62</f>
        <v>1043.3913465626592</v>
      </c>
      <c r="S62" s="260">
        <f t="shared" si="8"/>
        <v>1.5286799994024749E-17</v>
      </c>
      <c r="T62" s="22"/>
    </row>
    <row r="63" spans="1:20" hidden="1" x14ac:dyDescent="0.25">
      <c r="A63" s="6">
        <v>32</v>
      </c>
      <c r="C63" s="263">
        <f t="shared" si="9"/>
        <v>0</v>
      </c>
      <c r="D63" s="263">
        <f t="shared" si="10"/>
        <v>1.4210854715202004E-13</v>
      </c>
      <c r="E63" s="259">
        <f>HLOOKUP($E$11,'KU AMI -WACOC-Tax Table'!$B$18:$E$59,A64)*$B$31</f>
        <v>0</v>
      </c>
      <c r="F63" s="263">
        <f t="shared" si="11"/>
        <v>4.9737991503207013E-14</v>
      </c>
      <c r="G63" s="259">
        <f t="shared" si="5"/>
        <v>0</v>
      </c>
      <c r="H63" s="21">
        <f t="shared" si="12"/>
        <v>-1.5099033134902129E-14</v>
      </c>
      <c r="I63" s="21">
        <f t="shared" si="14"/>
        <v>1.4210854715202004E-13</v>
      </c>
      <c r="J63" s="13">
        <f>'KU AMI -WACOC-Tax Table'!$E$11*I63</f>
        <v>1.6133806436655246E-16</v>
      </c>
      <c r="K63" s="259">
        <f>I63*('KU AMI -WACOC-Tax Table'!$E$12+'KU AMI -WACOC-Tax Table'!$E$13)</f>
        <v>1.1351659178208479E-14</v>
      </c>
      <c r="L63" s="259">
        <f t="shared" si="13"/>
        <v>0</v>
      </c>
      <c r="M63" s="21">
        <f t="shared" si="1"/>
        <v>0</v>
      </c>
      <c r="N63" s="263">
        <f t="shared" si="2"/>
        <v>3.7738027514497207E-15</v>
      </c>
      <c r="O63" s="259">
        <f t="shared" si="3"/>
        <v>1.528679999402475E-14</v>
      </c>
      <c r="P63" s="267">
        <f>1/(1+'KU AMI -WACOC-Tax Table'!$E$14)^A63</f>
        <v>8.267578419271901E-2</v>
      </c>
      <c r="Q63" s="265">
        <f t="shared" si="4"/>
        <v>1.2638481773032486E-15</v>
      </c>
      <c r="R63" s="21">
        <f t="shared" si="7"/>
        <v>1043.3913465626592</v>
      </c>
      <c r="S63" s="260">
        <f t="shared" si="8"/>
        <v>1.5286799994024749E-17</v>
      </c>
      <c r="T63" s="22"/>
    </row>
    <row r="64" spans="1:20" hidden="1" x14ac:dyDescent="0.25">
      <c r="A64" s="6">
        <v>33</v>
      </c>
      <c r="C64" s="263">
        <f t="shared" si="9"/>
        <v>0</v>
      </c>
      <c r="D64" s="263">
        <f t="shared" si="10"/>
        <v>1.4210854715202004E-13</v>
      </c>
      <c r="E64" s="259">
        <f>HLOOKUP($E$11,'KU AMI -WACOC-Tax Table'!$B$18:$E$59,A65)*$B$31</f>
        <v>0</v>
      </c>
      <c r="F64" s="263">
        <f t="shared" si="11"/>
        <v>4.9737991503207013E-14</v>
      </c>
      <c r="G64" s="259">
        <f t="shared" si="5"/>
        <v>0</v>
      </c>
      <c r="H64" s="21">
        <f t="shared" si="12"/>
        <v>-1.5099033134902129E-14</v>
      </c>
      <c r="I64" s="21">
        <f t="shared" si="14"/>
        <v>1.4210854715202004E-13</v>
      </c>
      <c r="J64" s="13">
        <f>'KU AMI -WACOC-Tax Table'!$E$11*I64</f>
        <v>1.6133806436655246E-16</v>
      </c>
      <c r="K64" s="259">
        <f>I64*('KU AMI -WACOC-Tax Table'!$E$12+'KU AMI -WACOC-Tax Table'!$E$13)</f>
        <v>1.1351659178208479E-14</v>
      </c>
      <c r="L64" s="259">
        <f t="shared" si="13"/>
        <v>0</v>
      </c>
      <c r="M64" s="21">
        <f t="shared" si="1"/>
        <v>0</v>
      </c>
      <c r="N64" s="263">
        <f t="shared" si="2"/>
        <v>3.7738027514497207E-15</v>
      </c>
      <c r="O64" s="259">
        <f t="shared" si="3"/>
        <v>1.528679999402475E-14</v>
      </c>
      <c r="P64" s="267">
        <f>1/(1+'KU AMI -WACOC-Tax Table'!$E$14)^A64</f>
        <v>7.6479738714920836E-2</v>
      </c>
      <c r="Q64" s="265">
        <f t="shared" si="4"/>
        <v>1.1691304693302662E-15</v>
      </c>
      <c r="R64" s="21">
        <f t="shared" si="7"/>
        <v>1043.3913465626592</v>
      </c>
      <c r="S64" s="260">
        <f t="shared" si="8"/>
        <v>1.5286799994024749E-17</v>
      </c>
      <c r="T64" s="22"/>
    </row>
    <row r="65" spans="1:20" hidden="1" x14ac:dyDescent="0.25">
      <c r="A65" s="6">
        <v>34</v>
      </c>
      <c r="C65" s="263">
        <f t="shared" si="9"/>
        <v>0</v>
      </c>
      <c r="D65" s="263">
        <f t="shared" si="10"/>
        <v>1.4210854715202004E-13</v>
      </c>
      <c r="E65" s="259">
        <f>HLOOKUP($E$11,'KU AMI -WACOC-Tax Table'!$B$18:$E$59,A66)*$B$31</f>
        <v>0</v>
      </c>
      <c r="F65" s="263">
        <f t="shared" si="11"/>
        <v>4.9737991503207013E-14</v>
      </c>
      <c r="G65" s="259">
        <f t="shared" si="5"/>
        <v>0</v>
      </c>
      <c r="H65" s="21">
        <f t="shared" si="12"/>
        <v>-1.5099033134902129E-14</v>
      </c>
      <c r="I65" s="21">
        <f t="shared" si="14"/>
        <v>1.4210854715202004E-13</v>
      </c>
      <c r="J65" s="13">
        <f>'KU AMI -WACOC-Tax Table'!$E$11*I65</f>
        <v>1.6133806436655246E-16</v>
      </c>
      <c r="K65" s="259">
        <f>I65*('KU AMI -WACOC-Tax Table'!$E$12+'KU AMI -WACOC-Tax Table'!$E$13)</f>
        <v>1.1351659178208479E-14</v>
      </c>
      <c r="L65" s="259">
        <f t="shared" si="13"/>
        <v>0</v>
      </c>
      <c r="M65" s="21">
        <f t="shared" si="1"/>
        <v>0</v>
      </c>
      <c r="N65" s="263">
        <f t="shared" si="2"/>
        <v>3.7738027514497207E-15</v>
      </c>
      <c r="O65" s="259">
        <f t="shared" si="3"/>
        <v>1.528679999402475E-14</v>
      </c>
      <c r="P65" s="267">
        <f>1/(1+'KU AMI -WACOC-Tax Table'!$E$14)^A65</f>
        <v>7.0748049032931651E-2</v>
      </c>
      <c r="Q65" s="265">
        <f t="shared" si="4"/>
        <v>1.0815112755338822E-15</v>
      </c>
      <c r="R65" s="21">
        <f t="shared" si="7"/>
        <v>1043.3913465626592</v>
      </c>
      <c r="S65" s="260">
        <f t="shared" si="8"/>
        <v>1.5286799994024749E-17</v>
      </c>
      <c r="T65" s="22"/>
    </row>
    <row r="66" spans="1:20" hidden="1" x14ac:dyDescent="0.25">
      <c r="A66" s="6">
        <v>35</v>
      </c>
      <c r="C66" s="263">
        <f t="shared" si="9"/>
        <v>0</v>
      </c>
      <c r="D66" s="263">
        <f t="shared" si="10"/>
        <v>1.4210854715202004E-13</v>
      </c>
      <c r="E66" s="259">
        <f>HLOOKUP($E$11,'KU AMI -WACOC-Tax Table'!$B$18:$E$59,A67)*$B$31</f>
        <v>0</v>
      </c>
      <c r="F66" s="263">
        <f t="shared" si="11"/>
        <v>4.9737991503207013E-14</v>
      </c>
      <c r="G66" s="259">
        <f t="shared" si="5"/>
        <v>0</v>
      </c>
      <c r="H66" s="21">
        <f t="shared" si="12"/>
        <v>-1.5099033134902129E-14</v>
      </c>
      <c r="I66" s="21">
        <f t="shared" si="14"/>
        <v>1.4210854715202004E-13</v>
      </c>
      <c r="J66" s="13">
        <f>'KU AMI -WACOC-Tax Table'!$E$11*I66</f>
        <v>1.6133806436655246E-16</v>
      </c>
      <c r="K66" s="259">
        <f>I66*('KU AMI -WACOC-Tax Table'!$E$12+'KU AMI -WACOC-Tax Table'!$E$13)</f>
        <v>1.1351659178208479E-14</v>
      </c>
      <c r="L66" s="259">
        <f t="shared" si="13"/>
        <v>0</v>
      </c>
      <c r="M66" s="21">
        <f t="shared" si="1"/>
        <v>0</v>
      </c>
      <c r="N66" s="263">
        <f t="shared" si="2"/>
        <v>3.7738027514497207E-15</v>
      </c>
      <c r="O66" s="259">
        <f t="shared" si="3"/>
        <v>1.528679999402475E-14</v>
      </c>
      <c r="P66" s="267">
        <f>1/(1+'KU AMI -WACOC-Tax Table'!$E$14)^A66</f>
        <v>6.5445914513690598E-2</v>
      </c>
      <c r="Q66" s="265">
        <f t="shared" si="4"/>
        <v>1.0004586055968298E-15</v>
      </c>
      <c r="R66" s="21">
        <f t="shared" si="7"/>
        <v>1043.3913465626592</v>
      </c>
      <c r="S66" s="260">
        <f t="shared" si="8"/>
        <v>1.5286799994024749E-17</v>
      </c>
      <c r="T66" s="22"/>
    </row>
    <row r="67" spans="1:20" hidden="1" x14ac:dyDescent="0.25">
      <c r="A67" s="6">
        <v>36</v>
      </c>
      <c r="C67" s="263">
        <f t="shared" si="9"/>
        <v>0</v>
      </c>
      <c r="D67" s="263">
        <f t="shared" si="10"/>
        <v>1.4210854715202004E-13</v>
      </c>
      <c r="E67" s="259">
        <f>HLOOKUP($E$11,'KU AMI -WACOC-Tax Table'!$B$18:$E$59,A68)*$B$31</f>
        <v>0</v>
      </c>
      <c r="F67" s="263">
        <f t="shared" si="11"/>
        <v>4.9737991503207013E-14</v>
      </c>
      <c r="G67" s="259">
        <f t="shared" si="5"/>
        <v>0</v>
      </c>
      <c r="H67" s="21">
        <f t="shared" si="12"/>
        <v>-1.5099033134902129E-14</v>
      </c>
      <c r="I67" s="21">
        <f t="shared" si="14"/>
        <v>1.4210854715202004E-13</v>
      </c>
      <c r="J67" s="13">
        <f>'KU AMI -WACOC-Tax Table'!$E$11*I67</f>
        <v>1.6133806436655246E-16</v>
      </c>
      <c r="K67" s="259">
        <f>I67*('KU AMI -WACOC-Tax Table'!$E$12+'KU AMI -WACOC-Tax Table'!$E$13)</f>
        <v>1.1351659178208479E-14</v>
      </c>
      <c r="L67" s="263">
        <v>0</v>
      </c>
      <c r="M67" s="21">
        <f t="shared" si="1"/>
        <v>0</v>
      </c>
      <c r="N67" s="263">
        <f t="shared" si="2"/>
        <v>3.7738027514497207E-15</v>
      </c>
      <c r="O67" s="259">
        <f t="shared" si="3"/>
        <v>1.528679999402475E-14</v>
      </c>
      <c r="P67" s="267">
        <f>1/(1+'KU AMI -WACOC-Tax Table'!$E$14)^A67</f>
        <v>6.0541142619206033E-2</v>
      </c>
      <c r="Q67" s="265">
        <f t="shared" si="4"/>
        <v>9.2548033862953023E-16</v>
      </c>
      <c r="R67" s="21">
        <f t="shared" si="7"/>
        <v>1043.3913465626592</v>
      </c>
      <c r="S67" s="260">
        <f t="shared" si="8"/>
        <v>1.5286799994024749E-17</v>
      </c>
      <c r="T67" s="14"/>
    </row>
    <row r="68" spans="1:20" hidden="1" x14ac:dyDescent="0.25">
      <c r="A68" s="6">
        <v>37</v>
      </c>
      <c r="C68" s="263">
        <f t="shared" si="9"/>
        <v>0</v>
      </c>
      <c r="D68" s="263">
        <f t="shared" si="10"/>
        <v>1.4210854715202004E-13</v>
      </c>
      <c r="E68" s="259">
        <f>HLOOKUP($E$11,'KU AMI -WACOC-Tax Table'!$B$18:$E$59,A69)*$B$31</f>
        <v>0</v>
      </c>
      <c r="F68" s="263">
        <f t="shared" si="11"/>
        <v>4.9737991503207013E-14</v>
      </c>
      <c r="G68" s="259">
        <f t="shared" si="5"/>
        <v>0</v>
      </c>
      <c r="H68" s="21">
        <f t="shared" si="12"/>
        <v>-1.5099033134902129E-14</v>
      </c>
      <c r="I68" s="21">
        <f t="shared" si="14"/>
        <v>1.4210854715202004E-13</v>
      </c>
      <c r="J68" s="13">
        <f>'KU AMI -WACOC-Tax Table'!$E$11*I68</f>
        <v>1.6133806436655246E-16</v>
      </c>
      <c r="K68" s="259">
        <f>I68*('KU AMI -WACOC-Tax Table'!$E$12+'KU AMI -WACOC-Tax Table'!$E$13)</f>
        <v>1.1351659178208479E-14</v>
      </c>
      <c r="L68" s="263">
        <v>0</v>
      </c>
      <c r="M68" s="21">
        <f t="shared" si="1"/>
        <v>0</v>
      </c>
      <c r="N68" s="263">
        <f t="shared" si="2"/>
        <v>3.7738027514497207E-15</v>
      </c>
      <c r="O68" s="259">
        <f t="shared" si="3"/>
        <v>1.528679999402475E-14</v>
      </c>
      <c r="P68" s="267">
        <f>1/(1+'KU AMI -WACOC-Tax Table'!$E$14)^A68</f>
        <v>5.6003953445746685E-2</v>
      </c>
      <c r="Q68" s="265">
        <f t="shared" si="4"/>
        <v>8.5612123519980276E-16</v>
      </c>
      <c r="R68" s="21">
        <f t="shared" si="7"/>
        <v>1043.3913465626592</v>
      </c>
      <c r="S68" s="260">
        <f t="shared" si="8"/>
        <v>1.5286799994024749E-17</v>
      </c>
      <c r="T68" s="14"/>
    </row>
    <row r="69" spans="1:20" hidden="1" x14ac:dyDescent="0.25">
      <c r="A69" s="6">
        <v>38</v>
      </c>
      <c r="C69" s="263">
        <f t="shared" si="9"/>
        <v>0</v>
      </c>
      <c r="D69" s="263">
        <f t="shared" si="10"/>
        <v>1.4210854715202004E-13</v>
      </c>
      <c r="E69" s="259">
        <f>HLOOKUP($E$11,'KU AMI -WACOC-Tax Table'!$B$18:$E$59,A70)*$B$31</f>
        <v>0</v>
      </c>
      <c r="F69" s="263">
        <f t="shared" si="11"/>
        <v>4.9737991503207013E-14</v>
      </c>
      <c r="G69" s="259">
        <f t="shared" si="5"/>
        <v>0</v>
      </c>
      <c r="H69" s="21">
        <f t="shared" si="12"/>
        <v>-1.5099033134902129E-14</v>
      </c>
      <c r="I69" s="21">
        <f t="shared" si="14"/>
        <v>1.4210854715202004E-13</v>
      </c>
      <c r="J69" s="13">
        <f>'KU AMI -WACOC-Tax Table'!$E$11*I69</f>
        <v>1.6133806436655246E-16</v>
      </c>
      <c r="K69" s="259">
        <f>I69*('KU AMI -WACOC-Tax Table'!$E$12+'KU AMI -WACOC-Tax Table'!$E$13)</f>
        <v>1.1351659178208479E-14</v>
      </c>
      <c r="L69" s="263">
        <v>0</v>
      </c>
      <c r="M69" s="21">
        <f t="shared" si="1"/>
        <v>0</v>
      </c>
      <c r="N69" s="263">
        <f t="shared" si="2"/>
        <v>3.7738027514497207E-15</v>
      </c>
      <c r="O69" s="259">
        <f t="shared" si="3"/>
        <v>1.528679999402475E-14</v>
      </c>
      <c r="P69" s="267">
        <f>1/(1+'KU AMI -WACOC-Tax Table'!$E$14)^A69</f>
        <v>5.1806798911627393E-2</v>
      </c>
      <c r="Q69" s="265">
        <f t="shared" si="4"/>
        <v>7.9196017329270702E-16</v>
      </c>
      <c r="R69" s="21">
        <f t="shared" si="7"/>
        <v>1043.3913465626592</v>
      </c>
      <c r="S69" s="260">
        <f t="shared" si="8"/>
        <v>1.5286799994024749E-17</v>
      </c>
      <c r="T69" s="14"/>
    </row>
    <row r="70" spans="1:20" hidden="1" x14ac:dyDescent="0.25">
      <c r="A70" s="6">
        <v>39</v>
      </c>
      <c r="C70" s="263">
        <f t="shared" si="9"/>
        <v>0</v>
      </c>
      <c r="D70" s="263">
        <f t="shared" si="10"/>
        <v>1.4210854715202004E-13</v>
      </c>
      <c r="E70" s="259">
        <f>HLOOKUP($E$11,'KU AMI -WACOC-Tax Table'!$B$18:$E$59,A71)*$B$31</f>
        <v>0</v>
      </c>
      <c r="F70" s="263">
        <f t="shared" si="11"/>
        <v>4.9737991503207013E-14</v>
      </c>
      <c r="G70" s="259">
        <f t="shared" si="5"/>
        <v>0</v>
      </c>
      <c r="H70" s="21">
        <f t="shared" si="12"/>
        <v>-1.5099033134902129E-14</v>
      </c>
      <c r="I70" s="21">
        <f t="shared" si="14"/>
        <v>1.4210854715202004E-13</v>
      </c>
      <c r="J70" s="13">
        <f>'KU AMI -WACOC-Tax Table'!$E$11*I70</f>
        <v>1.6133806436655246E-16</v>
      </c>
      <c r="K70" s="259">
        <f>I70*('KU AMI -WACOC-Tax Table'!$E$12+'KU AMI -WACOC-Tax Table'!$E$13)</f>
        <v>1.1351659178208479E-14</v>
      </c>
      <c r="L70" s="263">
        <v>0</v>
      </c>
      <c r="M70" s="21">
        <f t="shared" si="1"/>
        <v>0</v>
      </c>
      <c r="N70" s="263">
        <f t="shared" si="2"/>
        <v>3.7738027514497207E-15</v>
      </c>
      <c r="O70" s="259">
        <f t="shared" si="3"/>
        <v>1.528679999402475E-14</v>
      </c>
      <c r="P70" s="267">
        <f>1/(1+'KU AMI -WACOC-Tax Table'!$E$14)^A70</f>
        <v>4.7924195495766993E-2</v>
      </c>
      <c r="Q70" s="265">
        <f t="shared" si="4"/>
        <v>7.326075914183318E-16</v>
      </c>
      <c r="R70" s="21">
        <f t="shared" si="7"/>
        <v>1043.3913465626592</v>
      </c>
      <c r="S70" s="260">
        <f t="shared" si="8"/>
        <v>1.5286799994024749E-17</v>
      </c>
      <c r="T70" s="14"/>
    </row>
    <row r="71" spans="1:20" hidden="1" x14ac:dyDescent="0.25">
      <c r="A71" s="6">
        <v>40</v>
      </c>
      <c r="C71" s="263">
        <f>IF(D70&lt;=0.001,0,(1/$E$10)*$B$31)</f>
        <v>0</v>
      </c>
      <c r="D71" s="263">
        <f>D70-C71</f>
        <v>1.4210854715202004E-13</v>
      </c>
      <c r="E71" s="259">
        <f>HLOOKUP($E$11,'KU AMI -WACOC-Tax Table'!$B$18:$E$59,A72)*$B$31</f>
        <v>0</v>
      </c>
      <c r="F71" s="263">
        <f>F70-E71</f>
        <v>4.9737991503207013E-14</v>
      </c>
      <c r="G71" s="259">
        <f t="shared" si="5"/>
        <v>0</v>
      </c>
      <c r="H71" s="21">
        <f>H70+G71</f>
        <v>-1.5099033134902129E-14</v>
      </c>
      <c r="I71" s="21">
        <f t="shared" si="14"/>
        <v>1.4210854715202004E-13</v>
      </c>
      <c r="J71" s="13">
        <f>'KU AMI -WACOC-Tax Table'!$E$11*I71</f>
        <v>1.6133806436655246E-16</v>
      </c>
      <c r="K71" s="259">
        <f>I71*('KU AMI -WACOC-Tax Table'!$E$12+'KU AMI -WACOC-Tax Table'!$E$13)</f>
        <v>1.1351659178208479E-14</v>
      </c>
      <c r="L71" s="263">
        <v>0</v>
      </c>
      <c r="M71" s="21">
        <f t="shared" si="1"/>
        <v>0</v>
      </c>
      <c r="N71" s="263">
        <f t="shared" si="2"/>
        <v>3.7738027514497207E-15</v>
      </c>
      <c r="O71" s="259">
        <f t="shared" si="3"/>
        <v>1.528679999402475E-14</v>
      </c>
      <c r="P71" s="267">
        <f>1/(1+'KU AMI -WACOC-Tax Table'!$E$14)^A71</f>
        <v>4.4332569511470445E-2</v>
      </c>
      <c r="Q71" s="268">
        <f t="shared" si="4"/>
        <v>6.7770312334304823E-16</v>
      </c>
      <c r="R71" s="21">
        <f>R70+Q71</f>
        <v>1043.3913465626592</v>
      </c>
      <c r="S71" s="260">
        <f t="shared" si="8"/>
        <v>1.5286799994024749E-17</v>
      </c>
      <c r="T71" s="14"/>
    </row>
    <row r="72" spans="1:20" hidden="1" x14ac:dyDescent="0.25">
      <c r="A72" s="6">
        <v>41</v>
      </c>
      <c r="Q72" s="21">
        <f>SUM(Q31:Q71)</f>
        <v>1043.3913465626592</v>
      </c>
    </row>
    <row r="73" spans="1:20" x14ac:dyDescent="0.25">
      <c r="Q73" s="21">
        <f>SUM(Q31:Q61)</f>
        <v>1043.3913465626592</v>
      </c>
    </row>
    <row r="80" spans="1:20" x14ac:dyDescent="0.25">
      <c r="K80" s="11"/>
      <c r="O80" s="23"/>
      <c r="Q80" s="21"/>
    </row>
    <row r="81" spans="11:15" x14ac:dyDescent="0.25">
      <c r="K81" s="11"/>
      <c r="O81" s="23"/>
    </row>
    <row r="82" spans="11:15" x14ac:dyDescent="0.25">
      <c r="K82" s="11"/>
      <c r="O82" s="23"/>
    </row>
    <row r="83" spans="11:15" x14ac:dyDescent="0.25">
      <c r="K83" s="11"/>
      <c r="O83" s="23"/>
    </row>
    <row r="84" spans="11:15" x14ac:dyDescent="0.25">
      <c r="K84" s="11"/>
      <c r="O84" s="23"/>
    </row>
    <row r="85" spans="11:15" x14ac:dyDescent="0.25">
      <c r="K85" s="11"/>
      <c r="O85" s="23"/>
    </row>
    <row r="86" spans="11:15" x14ac:dyDescent="0.25">
      <c r="K86" s="11"/>
      <c r="O86" s="23"/>
    </row>
    <row r="87" spans="11:15" x14ac:dyDescent="0.25">
      <c r="K87" s="11"/>
      <c r="O87" s="23"/>
    </row>
  </sheetData>
  <pageMargins left="0.75" right="0.75" top="1" bottom="1" header="0.5" footer="0.5"/>
  <pageSetup scale="75" orientation="landscape" verticalDpi="1200" r:id="rId1"/>
  <headerFooter differentOddEven="1" differentFirst="1" alignWithMargins="0">
    <oddFooter>&amp;L_x000D_&amp;1#&amp;"Calibri"&amp;14&amp;K000000 Business Use</oddFooter>
    <evenFooter>&amp;L_x000D_&amp;1#&amp;"Calibri"&amp;14&amp;K000000 Business Use</evenFooter>
    <firstFooter>&amp;L_x000D_&amp;1#&amp;"Calibri"&amp;14&amp;K000000 Business Use</firstFooter>
  </headerFooter>
  <colBreaks count="1" manualBreakCount="1">
    <brk id="8" max="1048575" man="1"/>
  </colBreaks>
  <ignoredErrors>
    <ignoredError sqref="E33:E47" 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7030A0"/>
    <pageSetUpPr fitToPage="1"/>
  </sheetPr>
  <dimension ref="A1:J54"/>
  <sheetViews>
    <sheetView showGridLines="0" topLeftCell="A22" zoomScaleNormal="100" workbookViewId="0">
      <selection activeCell="H51" sqref="H51"/>
    </sheetView>
  </sheetViews>
  <sheetFormatPr defaultColWidth="9.109375" defaultRowHeight="13.2" x14ac:dyDescent="0.25"/>
  <cols>
    <col min="1" max="1" width="3.88671875" style="195" bestFit="1" customWidth="1"/>
    <col min="2" max="2" width="23.88671875" style="195" customWidth="1"/>
    <col min="3" max="3" width="16.109375" style="195" bestFit="1" customWidth="1"/>
    <col min="4" max="4" width="101.44140625" style="195" bestFit="1" customWidth="1"/>
    <col min="5" max="8" width="12.6640625" style="195" customWidth="1"/>
    <col min="9" max="9" width="9.109375" style="195"/>
    <col min="10" max="10" width="9.5546875" style="195" bestFit="1" customWidth="1"/>
    <col min="11" max="16384" width="9.109375" style="195"/>
  </cols>
  <sheetData>
    <row r="1" spans="2:10" x14ac:dyDescent="0.25">
      <c r="B1" s="450" t="s">
        <v>1045</v>
      </c>
      <c r="C1" s="450"/>
      <c r="D1" s="450"/>
      <c r="E1" s="450"/>
      <c r="F1" s="450"/>
      <c r="G1" s="450"/>
      <c r="H1" s="450"/>
    </row>
    <row r="2" spans="2:10" x14ac:dyDescent="0.25">
      <c r="B2" s="450" t="s">
        <v>1308</v>
      </c>
      <c r="C2" s="450"/>
      <c r="D2" s="450"/>
      <c r="E2" s="450"/>
      <c r="F2" s="450"/>
      <c r="G2" s="450"/>
      <c r="H2" s="450"/>
    </row>
    <row r="3" spans="2:10" x14ac:dyDescent="0.25">
      <c r="B3" s="450" t="s">
        <v>106</v>
      </c>
      <c r="C3" s="450"/>
      <c r="D3" s="450"/>
      <c r="E3" s="450"/>
      <c r="F3" s="450"/>
      <c r="G3" s="450"/>
      <c r="H3" s="450"/>
    </row>
    <row r="6" spans="2:10" x14ac:dyDescent="0.25">
      <c r="B6" s="195" t="s">
        <v>6</v>
      </c>
    </row>
    <row r="8" spans="2:10" ht="30" x14ac:dyDescent="0.4">
      <c r="B8" s="196" t="s">
        <v>0</v>
      </c>
      <c r="C8" s="196" t="s">
        <v>1</v>
      </c>
      <c r="D8" s="196" t="s">
        <v>2</v>
      </c>
      <c r="E8" s="197" t="s">
        <v>294</v>
      </c>
      <c r="F8" s="197" t="s">
        <v>295</v>
      </c>
      <c r="G8" s="198" t="s">
        <v>296</v>
      </c>
      <c r="H8" s="199" t="s">
        <v>3</v>
      </c>
    </row>
    <row r="9" spans="2:10" x14ac:dyDescent="0.25">
      <c r="B9" s="451" t="s">
        <v>4</v>
      </c>
      <c r="C9" s="200" t="s">
        <v>10</v>
      </c>
      <c r="D9" s="214" t="s">
        <v>1011</v>
      </c>
      <c r="E9" s="317">
        <f>+'Meter Reading - Field Services'!M23</f>
        <v>50.413344000000002</v>
      </c>
      <c r="F9" s="244">
        <f>+'Meter Reading - Field Services'!M45</f>
        <v>0.41666666666666669</v>
      </c>
      <c r="G9" s="316">
        <f>+H26</f>
        <v>140</v>
      </c>
      <c r="H9" s="205">
        <f>+E9*F9*G9</f>
        <v>2940.7784000000001</v>
      </c>
    </row>
    <row r="10" spans="2:10" x14ac:dyDescent="0.25">
      <c r="B10" s="451"/>
      <c r="C10" s="207" t="s">
        <v>22</v>
      </c>
      <c r="D10" s="201" t="s">
        <v>1015</v>
      </c>
      <c r="E10" s="243">
        <f>+H10/G10/F10</f>
        <v>80.092225897837153</v>
      </c>
      <c r="F10" s="250">
        <f>+'Meter Reading - Field Services'!M32/60</f>
        <v>0.21666666666666667</v>
      </c>
      <c r="G10" s="215">
        <f>+H26*12</f>
        <v>1680</v>
      </c>
      <c r="H10" s="205">
        <f>+'Meter Reading - Field Services'!M40</f>
        <v>29153.570226812724</v>
      </c>
    </row>
    <row r="11" spans="2:10" ht="26.4" x14ac:dyDescent="0.25">
      <c r="B11" s="451"/>
      <c r="C11" s="207" t="s">
        <v>22</v>
      </c>
      <c r="D11" s="213" t="s">
        <v>1051</v>
      </c>
      <c r="E11" s="243" t="e">
        <f>+H11/G11/F11</f>
        <v>#DIV/0!</v>
      </c>
      <c r="F11" s="203">
        <f>+'Meter Reading - Field Services'!M48</f>
        <v>0.52411868611832346</v>
      </c>
      <c r="G11" s="204">
        <f>+'Meter Reading - Field Services'!M16</f>
        <v>0</v>
      </c>
      <c r="H11" s="205">
        <f>+'Meter Reading - Field Services'!M49</f>
        <v>0</v>
      </c>
      <c r="J11" s="240"/>
    </row>
    <row r="12" spans="2:10" ht="26.4" x14ac:dyDescent="0.25">
      <c r="B12" s="445" t="s">
        <v>297</v>
      </c>
      <c r="C12" s="207" t="s">
        <v>10</v>
      </c>
      <c r="D12" s="214" t="s">
        <v>1012</v>
      </c>
      <c r="E12" s="243">
        <f>+H12/G12/F12</f>
        <v>66.042714526315791</v>
      </c>
      <c r="F12" s="203">
        <f>+'Meter Reading - Field Services'!V52</f>
        <v>0.63472903323201024</v>
      </c>
      <c r="G12" s="251">
        <f>+H26</f>
        <v>140</v>
      </c>
      <c r="H12" s="205">
        <f>+'Meter Reading - Field Services'!V53</f>
        <v>5868.691968062848</v>
      </c>
    </row>
    <row r="13" spans="2:10" x14ac:dyDescent="0.25">
      <c r="B13" s="445"/>
      <c r="C13" s="207" t="s">
        <v>22</v>
      </c>
      <c r="D13" s="214" t="s">
        <v>1046</v>
      </c>
      <c r="E13" s="243">
        <f>+H13/G13/F13</f>
        <v>122.65075554887218</v>
      </c>
      <c r="F13" s="235">
        <f>+'Meter Reading - Field Services'!V48</f>
        <v>0.52411868611832346</v>
      </c>
      <c r="G13" s="251">
        <f>+'Meter Reading - Field Services'!V16</f>
        <v>21</v>
      </c>
      <c r="H13" s="205">
        <f>+'Meter Reading - Field Services'!V49</f>
        <v>1349.9546098435858</v>
      </c>
    </row>
    <row r="14" spans="2:10" ht="26.4" x14ac:dyDescent="0.25">
      <c r="B14" s="449" t="s">
        <v>5</v>
      </c>
      <c r="C14" s="200" t="s">
        <v>304</v>
      </c>
      <c r="D14" s="214" t="s">
        <v>143</v>
      </c>
      <c r="E14" s="252">
        <f>+'Mesh Network Est.'!C12</f>
        <v>2735</v>
      </c>
      <c r="F14" s="213"/>
      <c r="G14" s="218">
        <f>'Mesh Network Est.'!B11*DATA!E14</f>
        <v>0.35047272266445828</v>
      </c>
      <c r="H14" s="205">
        <f>+E14*G14</f>
        <v>958.54289648729343</v>
      </c>
    </row>
    <row r="15" spans="2:10" x14ac:dyDescent="0.25">
      <c r="B15" s="449"/>
      <c r="C15" s="207" t="s">
        <v>22</v>
      </c>
      <c r="D15" s="219" t="s">
        <v>139</v>
      </c>
      <c r="E15" s="252">
        <f>+'Mesh Network Est.'!D16</f>
        <v>1000</v>
      </c>
      <c r="G15" s="253">
        <f>+DATA!E14</f>
        <v>2.0616042509674016E-2</v>
      </c>
      <c r="H15" s="221">
        <f>+E15*G15</f>
        <v>20.616042509674017</v>
      </c>
      <c r="J15" s="206"/>
    </row>
    <row r="16" spans="2:10" ht="15" customHeight="1" x14ac:dyDescent="0.25">
      <c r="B16" s="446" t="s">
        <v>305</v>
      </c>
      <c r="C16" s="200" t="s">
        <v>304</v>
      </c>
      <c r="D16" s="201" t="s">
        <v>141</v>
      </c>
      <c r="E16" s="252">
        <f>+DATA!I28</f>
        <v>6484.2688460947475</v>
      </c>
      <c r="F16" s="203"/>
      <c r="G16" s="218">
        <v>1</v>
      </c>
      <c r="H16" s="205">
        <f>+E16*G16</f>
        <v>6484.2688460947475</v>
      </c>
    </row>
    <row r="17" spans="1:9" ht="15" customHeight="1" x14ac:dyDescent="0.25">
      <c r="B17" s="447"/>
      <c r="C17" s="222" t="s">
        <v>10</v>
      </c>
      <c r="D17" s="209" t="s">
        <v>1043</v>
      </c>
      <c r="E17" s="223">
        <f>+'Customer Service Rep Costs'!I15</f>
        <v>4.6154570987333328</v>
      </c>
      <c r="F17" s="224"/>
      <c r="G17" s="225">
        <f>+H26</f>
        <v>140</v>
      </c>
      <c r="H17" s="226">
        <f>+E17*G17</f>
        <v>646.16399382266661</v>
      </c>
    </row>
    <row r="18" spans="1:9" ht="15" customHeight="1" x14ac:dyDescent="0.25">
      <c r="B18" s="448"/>
      <c r="C18" s="200" t="s">
        <v>304</v>
      </c>
      <c r="D18" s="201" t="s">
        <v>142</v>
      </c>
      <c r="E18" s="202">
        <f>+DATA!I30</f>
        <v>1835.8585854864712</v>
      </c>
      <c r="F18" s="203"/>
      <c r="G18" s="218">
        <v>1</v>
      </c>
      <c r="H18" s="205">
        <f>+E18*G18</f>
        <v>1835.8585854864712</v>
      </c>
    </row>
    <row r="19" spans="1:9" x14ac:dyDescent="0.25">
      <c r="D19" s="227" t="s">
        <v>120</v>
      </c>
      <c r="E19" s="227"/>
      <c r="F19" s="227"/>
      <c r="G19" s="227"/>
      <c r="H19" s="228">
        <f>SUM(H9:H18)</f>
        <v>49258.445569120013</v>
      </c>
    </row>
    <row r="20" spans="1:9" x14ac:dyDescent="0.25">
      <c r="D20" s="227"/>
      <c r="E20" s="227"/>
      <c r="F20" s="227"/>
      <c r="G20" s="227"/>
      <c r="H20" s="228"/>
    </row>
    <row r="21" spans="1:9" x14ac:dyDescent="0.25">
      <c r="B21" s="195" t="s">
        <v>7</v>
      </c>
      <c r="H21" s="230"/>
    </row>
    <row r="22" spans="1:9" x14ac:dyDescent="0.25">
      <c r="B22" s="195" t="s">
        <v>8</v>
      </c>
      <c r="H22" s="230"/>
    </row>
    <row r="23" spans="1:9" ht="15" x14ac:dyDescent="0.4">
      <c r="G23" s="197"/>
      <c r="H23" s="197" t="s">
        <v>975</v>
      </c>
    </row>
    <row r="24" spans="1:9" x14ac:dyDescent="0.25">
      <c r="A24" s="231">
        <v>1</v>
      </c>
      <c r="B24" s="195" t="s">
        <v>1307</v>
      </c>
      <c r="G24" s="232"/>
      <c r="H24" s="232">
        <f>+DATA!D14</f>
        <v>27981</v>
      </c>
    </row>
    <row r="25" spans="1:9" x14ac:dyDescent="0.25">
      <c r="A25" s="231">
        <v>2</v>
      </c>
      <c r="B25" s="195" t="s">
        <v>100</v>
      </c>
      <c r="G25" s="233"/>
      <c r="H25" s="249">
        <f>+DATA!F14</f>
        <v>5.0000000000000001E-3</v>
      </c>
    </row>
    <row r="26" spans="1:9" x14ac:dyDescent="0.25">
      <c r="A26" s="231">
        <v>3</v>
      </c>
      <c r="B26" s="195" t="s">
        <v>9</v>
      </c>
      <c r="G26" s="230"/>
      <c r="H26" s="230">
        <f>ROUND(+H24*H25,0)</f>
        <v>140</v>
      </c>
    </row>
    <row r="27" spans="1:9" x14ac:dyDescent="0.25">
      <c r="A27" s="231"/>
      <c r="H27" s="230"/>
    </row>
    <row r="28" spans="1:9" x14ac:dyDescent="0.25">
      <c r="A28" s="231"/>
      <c r="B28" s="234" t="s">
        <v>10</v>
      </c>
      <c r="H28" s="230"/>
    </row>
    <row r="29" spans="1:9" x14ac:dyDescent="0.25">
      <c r="A29" s="231">
        <f>1+A26</f>
        <v>4</v>
      </c>
      <c r="B29" s="195" t="s">
        <v>4</v>
      </c>
      <c r="H29" s="228">
        <f>+H9</f>
        <v>2940.7784000000001</v>
      </c>
      <c r="I29" s="238"/>
    </row>
    <row r="30" spans="1:9" x14ac:dyDescent="0.25">
      <c r="A30" s="231">
        <f>1+A29</f>
        <v>5</v>
      </c>
      <c r="B30" s="195" t="s">
        <v>297</v>
      </c>
      <c r="H30" s="228">
        <f>+H12</f>
        <v>5868.691968062848</v>
      </c>
      <c r="I30" s="238"/>
    </row>
    <row r="31" spans="1:9" x14ac:dyDescent="0.25">
      <c r="A31" s="231">
        <f>1+A30</f>
        <v>6</v>
      </c>
      <c r="B31" s="195" t="s">
        <v>298</v>
      </c>
      <c r="H31" s="228">
        <f>+H17</f>
        <v>646.16399382266661</v>
      </c>
      <c r="I31" s="238"/>
    </row>
    <row r="32" spans="1:9" x14ac:dyDescent="0.25">
      <c r="A32" s="231">
        <f>1+A31</f>
        <v>7</v>
      </c>
      <c r="B32" s="235" t="s">
        <v>10</v>
      </c>
      <c r="C32" s="235"/>
      <c r="D32" s="235"/>
      <c r="E32" s="235"/>
      <c r="F32" s="235"/>
      <c r="G32" s="235"/>
      <c r="H32" s="236">
        <f>SUM(H29:H31)</f>
        <v>9455.6343618855153</v>
      </c>
    </row>
    <row r="33" spans="1:9" x14ac:dyDescent="0.25">
      <c r="A33" s="231">
        <f>1+A32</f>
        <v>8</v>
      </c>
      <c r="B33" s="195" t="s">
        <v>1037</v>
      </c>
      <c r="H33" s="237">
        <f>+H32/H26</f>
        <v>67.540245442039392</v>
      </c>
    </row>
    <row r="34" spans="1:9" x14ac:dyDescent="0.25">
      <c r="A34" s="231"/>
      <c r="H34" s="230"/>
    </row>
    <row r="35" spans="1:9" x14ac:dyDescent="0.25">
      <c r="A35" s="231"/>
      <c r="B35" s="234" t="s">
        <v>302</v>
      </c>
      <c r="H35" s="230"/>
    </row>
    <row r="36" spans="1:9" x14ac:dyDescent="0.25">
      <c r="A36" s="231"/>
      <c r="B36" s="290" t="s">
        <v>1025</v>
      </c>
      <c r="H36" s="239"/>
      <c r="I36" s="238"/>
    </row>
    <row r="37" spans="1:9" x14ac:dyDescent="0.25">
      <c r="A37" s="231">
        <f>1+A33</f>
        <v>9</v>
      </c>
      <c r="B37" s="195" t="s">
        <v>5</v>
      </c>
      <c r="H37" s="239">
        <f>+H14</f>
        <v>958.54289648729343</v>
      </c>
      <c r="I37" s="238"/>
    </row>
    <row r="38" spans="1:9" x14ac:dyDescent="0.25">
      <c r="A38" s="231">
        <f>A37+1</f>
        <v>10</v>
      </c>
      <c r="B38" s="195" t="s">
        <v>11</v>
      </c>
      <c r="H38" s="239">
        <f>+H16+H18</f>
        <v>8320.1274315812188</v>
      </c>
      <c r="I38" s="238"/>
    </row>
    <row r="39" spans="1:9" x14ac:dyDescent="0.25">
      <c r="A39" s="231">
        <f>A38+1</f>
        <v>11</v>
      </c>
      <c r="B39" s="195" t="s">
        <v>303</v>
      </c>
      <c r="H39" s="239">
        <f>+H37+H38</f>
        <v>9278.6703280685124</v>
      </c>
    </row>
    <row r="40" spans="1:9" x14ac:dyDescent="0.25">
      <c r="A40" s="231">
        <f>1+A39</f>
        <v>12</v>
      </c>
      <c r="B40" s="224" t="s">
        <v>983</v>
      </c>
      <c r="C40" s="224"/>
      <c r="D40" s="224"/>
      <c r="E40" s="224"/>
      <c r="F40" s="224"/>
      <c r="G40" s="224"/>
      <c r="H40" s="223">
        <f>+H39/H26</f>
        <v>66.276216629060798</v>
      </c>
    </row>
    <row r="41" spans="1:9" ht="15.6" x14ac:dyDescent="0.25">
      <c r="A41" s="231">
        <f>1+A40</f>
        <v>13</v>
      </c>
      <c r="B41" s="241" t="s">
        <v>1026</v>
      </c>
      <c r="H41" s="318">
        <f>+'ODP AMI - 15-Year'!G58</f>
        <v>1.1124873285825645</v>
      </c>
    </row>
    <row r="42" spans="1:9" x14ac:dyDescent="0.25">
      <c r="A42" s="231"/>
      <c r="H42" s="230"/>
    </row>
    <row r="43" spans="1:9" x14ac:dyDescent="0.25">
      <c r="A43" s="231"/>
      <c r="B43" s="234" t="s">
        <v>12</v>
      </c>
      <c r="H43" s="230"/>
    </row>
    <row r="44" spans="1:9" x14ac:dyDescent="0.25">
      <c r="A44" s="231">
        <f>1+A41</f>
        <v>14</v>
      </c>
      <c r="B44" s="195" t="s">
        <v>4</v>
      </c>
      <c r="H44" s="228">
        <f>+H10+H11</f>
        <v>29153.570226812724</v>
      </c>
      <c r="I44" s="238"/>
    </row>
    <row r="45" spans="1:9" x14ac:dyDescent="0.25">
      <c r="A45" s="231">
        <f>A44+1</f>
        <v>15</v>
      </c>
      <c r="B45" s="195" t="s">
        <v>297</v>
      </c>
      <c r="H45" s="228">
        <f>H13</f>
        <v>1349.9546098435858</v>
      </c>
      <c r="I45" s="238"/>
    </row>
    <row r="46" spans="1:9" x14ac:dyDescent="0.25">
      <c r="A46" s="231">
        <f>A45+1</f>
        <v>16</v>
      </c>
      <c r="B46" s="195" t="s">
        <v>5</v>
      </c>
      <c r="H46" s="228">
        <f>+H15</f>
        <v>20.616042509674017</v>
      </c>
      <c r="I46" s="238"/>
    </row>
    <row r="47" spans="1:9" x14ac:dyDescent="0.25">
      <c r="A47" s="231">
        <f>1+A46</f>
        <v>17</v>
      </c>
      <c r="B47" s="235" t="s">
        <v>13</v>
      </c>
      <c r="C47" s="235"/>
      <c r="D47" s="235"/>
      <c r="E47" s="235"/>
      <c r="F47" s="235"/>
      <c r="G47" s="235"/>
      <c r="H47" s="236">
        <f>SUM(H44:H46)</f>
        <v>30524.140879165985</v>
      </c>
    </row>
    <row r="48" spans="1:9" x14ac:dyDescent="0.25">
      <c r="A48" s="231">
        <f>1+A47</f>
        <v>18</v>
      </c>
      <c r="B48" s="195" t="s">
        <v>984</v>
      </c>
      <c r="H48" s="237">
        <f>+H47/H26/12</f>
        <v>18.169131475694041</v>
      </c>
      <c r="I48" s="242"/>
    </row>
    <row r="49" spans="1:8" x14ac:dyDescent="0.25">
      <c r="H49" s="230"/>
    </row>
    <row r="50" spans="1:8" x14ac:dyDescent="0.25">
      <c r="A50" s="231">
        <f>1+A48</f>
        <v>19</v>
      </c>
      <c r="B50" s="241" t="s">
        <v>1328</v>
      </c>
      <c r="H50" s="237">
        <f>+H41+H48</f>
        <v>19.281618804276604</v>
      </c>
    </row>
    <row r="51" spans="1:8" x14ac:dyDescent="0.25">
      <c r="H51" s="230"/>
    </row>
    <row r="52" spans="1:8" ht="15.6" x14ac:dyDescent="0.25">
      <c r="B52" s="241" t="s">
        <v>1327</v>
      </c>
      <c r="H52" s="230"/>
    </row>
    <row r="53" spans="1:8" x14ac:dyDescent="0.25">
      <c r="H53" s="230"/>
    </row>
    <row r="54" spans="1:8" x14ac:dyDescent="0.25">
      <c r="H54" s="230"/>
    </row>
  </sheetData>
  <mergeCells count="7">
    <mergeCell ref="B14:B15"/>
    <mergeCell ref="B16:B18"/>
    <mergeCell ref="B1:H1"/>
    <mergeCell ref="B2:H2"/>
    <mergeCell ref="B3:H3"/>
    <mergeCell ref="B9:B11"/>
    <mergeCell ref="B12:B13"/>
  </mergeCells>
  <pageMargins left="0.7" right="0.7" top="0.75" bottom="0.75" header="0.3" footer="0.3"/>
  <pageSetup scale="53" orientation="landscape" r:id="rId1"/>
  <headerFooter>
    <oddFooter>&amp;L_x000D_&amp;1#&amp;"Calibri"&amp;14&amp;K000000 Business Use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7030A0"/>
  </sheetPr>
  <dimension ref="A1:J58"/>
  <sheetViews>
    <sheetView showGridLines="0" topLeftCell="A22" zoomScaleNormal="100" workbookViewId="0">
      <selection activeCell="H51" sqref="H51"/>
    </sheetView>
  </sheetViews>
  <sheetFormatPr defaultRowHeight="13.2" x14ac:dyDescent="0.25"/>
  <cols>
    <col min="1" max="1" width="8.5546875" style="6" customWidth="1"/>
    <col min="2" max="9" width="16" style="6" customWidth="1"/>
    <col min="10" max="256" width="9.109375" style="6"/>
    <col min="257" max="257" width="8.5546875" style="6" customWidth="1"/>
    <col min="258" max="265" width="16" style="6" customWidth="1"/>
    <col min="266" max="512" width="9.109375" style="6"/>
    <col min="513" max="513" width="8.5546875" style="6" customWidth="1"/>
    <col min="514" max="521" width="16" style="6" customWidth="1"/>
    <col min="522" max="768" width="9.109375" style="6"/>
    <col min="769" max="769" width="8.5546875" style="6" customWidth="1"/>
    <col min="770" max="777" width="16" style="6" customWidth="1"/>
    <col min="778" max="1024" width="9.109375" style="6"/>
    <col min="1025" max="1025" width="8.5546875" style="6" customWidth="1"/>
    <col min="1026" max="1033" width="16" style="6" customWidth="1"/>
    <col min="1034" max="1280" width="9.109375" style="6"/>
    <col min="1281" max="1281" width="8.5546875" style="6" customWidth="1"/>
    <col min="1282" max="1289" width="16" style="6" customWidth="1"/>
    <col min="1290" max="1536" width="9.109375" style="6"/>
    <col min="1537" max="1537" width="8.5546875" style="6" customWidth="1"/>
    <col min="1538" max="1545" width="16" style="6" customWidth="1"/>
    <col min="1546" max="1792" width="9.109375" style="6"/>
    <col min="1793" max="1793" width="8.5546875" style="6" customWidth="1"/>
    <col min="1794" max="1801" width="16" style="6" customWidth="1"/>
    <col min="1802" max="2048" width="9.109375" style="6"/>
    <col min="2049" max="2049" width="8.5546875" style="6" customWidth="1"/>
    <col min="2050" max="2057" width="16" style="6" customWidth="1"/>
    <col min="2058" max="2304" width="9.109375" style="6"/>
    <col min="2305" max="2305" width="8.5546875" style="6" customWidth="1"/>
    <col min="2306" max="2313" width="16" style="6" customWidth="1"/>
    <col min="2314" max="2560" width="9.109375" style="6"/>
    <col min="2561" max="2561" width="8.5546875" style="6" customWidth="1"/>
    <col min="2562" max="2569" width="16" style="6" customWidth="1"/>
    <col min="2570" max="2816" width="9.109375" style="6"/>
    <col min="2817" max="2817" width="8.5546875" style="6" customWidth="1"/>
    <col min="2818" max="2825" width="16" style="6" customWidth="1"/>
    <col min="2826" max="3072" width="9.109375" style="6"/>
    <col min="3073" max="3073" width="8.5546875" style="6" customWidth="1"/>
    <col min="3074" max="3081" width="16" style="6" customWidth="1"/>
    <col min="3082" max="3328" width="9.109375" style="6"/>
    <col min="3329" max="3329" width="8.5546875" style="6" customWidth="1"/>
    <col min="3330" max="3337" width="16" style="6" customWidth="1"/>
    <col min="3338" max="3584" width="9.109375" style="6"/>
    <col min="3585" max="3585" width="8.5546875" style="6" customWidth="1"/>
    <col min="3586" max="3593" width="16" style="6" customWidth="1"/>
    <col min="3594" max="3840" width="9.109375" style="6"/>
    <col min="3841" max="3841" width="8.5546875" style="6" customWidth="1"/>
    <col min="3842" max="3849" width="16" style="6" customWidth="1"/>
    <col min="3850" max="4096" width="9.109375" style="6"/>
    <col min="4097" max="4097" width="8.5546875" style="6" customWidth="1"/>
    <col min="4098" max="4105" width="16" style="6" customWidth="1"/>
    <col min="4106" max="4352" width="9.109375" style="6"/>
    <col min="4353" max="4353" width="8.5546875" style="6" customWidth="1"/>
    <col min="4354" max="4361" width="16" style="6" customWidth="1"/>
    <col min="4362" max="4608" width="9.109375" style="6"/>
    <col min="4609" max="4609" width="8.5546875" style="6" customWidth="1"/>
    <col min="4610" max="4617" width="16" style="6" customWidth="1"/>
    <col min="4618" max="4864" width="9.109375" style="6"/>
    <col min="4865" max="4865" width="8.5546875" style="6" customWidth="1"/>
    <col min="4866" max="4873" width="16" style="6" customWidth="1"/>
    <col min="4874" max="5120" width="9.109375" style="6"/>
    <col min="5121" max="5121" width="8.5546875" style="6" customWidth="1"/>
    <col min="5122" max="5129" width="16" style="6" customWidth="1"/>
    <col min="5130" max="5376" width="9.109375" style="6"/>
    <col min="5377" max="5377" width="8.5546875" style="6" customWidth="1"/>
    <col min="5378" max="5385" width="16" style="6" customWidth="1"/>
    <col min="5386" max="5632" width="9.109375" style="6"/>
    <col min="5633" max="5633" width="8.5546875" style="6" customWidth="1"/>
    <col min="5634" max="5641" width="16" style="6" customWidth="1"/>
    <col min="5642" max="5888" width="9.109375" style="6"/>
    <col min="5889" max="5889" width="8.5546875" style="6" customWidth="1"/>
    <col min="5890" max="5897" width="16" style="6" customWidth="1"/>
    <col min="5898" max="6144" width="9.109375" style="6"/>
    <col min="6145" max="6145" width="8.5546875" style="6" customWidth="1"/>
    <col min="6146" max="6153" width="16" style="6" customWidth="1"/>
    <col min="6154" max="6400" width="9.109375" style="6"/>
    <col min="6401" max="6401" width="8.5546875" style="6" customWidth="1"/>
    <col min="6402" max="6409" width="16" style="6" customWidth="1"/>
    <col min="6410" max="6656" width="9.109375" style="6"/>
    <col min="6657" max="6657" width="8.5546875" style="6" customWidth="1"/>
    <col min="6658" max="6665" width="16" style="6" customWidth="1"/>
    <col min="6666" max="6912" width="9.109375" style="6"/>
    <col min="6913" max="6913" width="8.5546875" style="6" customWidth="1"/>
    <col min="6914" max="6921" width="16" style="6" customWidth="1"/>
    <col min="6922" max="7168" width="9.109375" style="6"/>
    <col min="7169" max="7169" width="8.5546875" style="6" customWidth="1"/>
    <col min="7170" max="7177" width="16" style="6" customWidth="1"/>
    <col min="7178" max="7424" width="9.109375" style="6"/>
    <col min="7425" max="7425" width="8.5546875" style="6" customWidth="1"/>
    <col min="7426" max="7433" width="16" style="6" customWidth="1"/>
    <col min="7434" max="7680" width="9.109375" style="6"/>
    <col min="7681" max="7681" width="8.5546875" style="6" customWidth="1"/>
    <col min="7682" max="7689" width="16" style="6" customWidth="1"/>
    <col min="7690" max="7936" width="9.109375" style="6"/>
    <col min="7937" max="7937" width="8.5546875" style="6" customWidth="1"/>
    <col min="7938" max="7945" width="16" style="6" customWidth="1"/>
    <col min="7946" max="8192" width="9.109375" style="6"/>
    <col min="8193" max="8193" width="8.5546875" style="6" customWidth="1"/>
    <col min="8194" max="8201" width="16" style="6" customWidth="1"/>
    <col min="8202" max="8448" width="9.109375" style="6"/>
    <col min="8449" max="8449" width="8.5546875" style="6" customWidth="1"/>
    <col min="8450" max="8457" width="16" style="6" customWidth="1"/>
    <col min="8458" max="8704" width="9.109375" style="6"/>
    <col min="8705" max="8705" width="8.5546875" style="6" customWidth="1"/>
    <col min="8706" max="8713" width="16" style="6" customWidth="1"/>
    <col min="8714" max="8960" width="9.109375" style="6"/>
    <col min="8961" max="8961" width="8.5546875" style="6" customWidth="1"/>
    <col min="8962" max="8969" width="16" style="6" customWidth="1"/>
    <col min="8970" max="9216" width="9.109375" style="6"/>
    <col min="9217" max="9217" width="8.5546875" style="6" customWidth="1"/>
    <col min="9218" max="9225" width="16" style="6" customWidth="1"/>
    <col min="9226" max="9472" width="9.109375" style="6"/>
    <col min="9473" max="9473" width="8.5546875" style="6" customWidth="1"/>
    <col min="9474" max="9481" width="16" style="6" customWidth="1"/>
    <col min="9482" max="9728" width="9.109375" style="6"/>
    <col min="9729" max="9729" width="8.5546875" style="6" customWidth="1"/>
    <col min="9730" max="9737" width="16" style="6" customWidth="1"/>
    <col min="9738" max="9984" width="9.109375" style="6"/>
    <col min="9985" max="9985" width="8.5546875" style="6" customWidth="1"/>
    <col min="9986" max="9993" width="16" style="6" customWidth="1"/>
    <col min="9994" max="10240" width="9.109375" style="6"/>
    <col min="10241" max="10241" width="8.5546875" style="6" customWidth="1"/>
    <col min="10242" max="10249" width="16" style="6" customWidth="1"/>
    <col min="10250" max="10496" width="9.109375" style="6"/>
    <col min="10497" max="10497" width="8.5546875" style="6" customWidth="1"/>
    <col min="10498" max="10505" width="16" style="6" customWidth="1"/>
    <col min="10506" max="10752" width="9.109375" style="6"/>
    <col min="10753" max="10753" width="8.5546875" style="6" customWidth="1"/>
    <col min="10754" max="10761" width="16" style="6" customWidth="1"/>
    <col min="10762" max="11008" width="9.109375" style="6"/>
    <col min="11009" max="11009" width="8.5546875" style="6" customWidth="1"/>
    <col min="11010" max="11017" width="16" style="6" customWidth="1"/>
    <col min="11018" max="11264" width="9.109375" style="6"/>
    <col min="11265" max="11265" width="8.5546875" style="6" customWidth="1"/>
    <col min="11266" max="11273" width="16" style="6" customWidth="1"/>
    <col min="11274" max="11520" width="9.109375" style="6"/>
    <col min="11521" max="11521" width="8.5546875" style="6" customWidth="1"/>
    <col min="11522" max="11529" width="16" style="6" customWidth="1"/>
    <col min="11530" max="11776" width="9.109375" style="6"/>
    <col min="11777" max="11777" width="8.5546875" style="6" customWidth="1"/>
    <col min="11778" max="11785" width="16" style="6" customWidth="1"/>
    <col min="11786" max="12032" width="9.109375" style="6"/>
    <col min="12033" max="12033" width="8.5546875" style="6" customWidth="1"/>
    <col min="12034" max="12041" width="16" style="6" customWidth="1"/>
    <col min="12042" max="12288" width="9.109375" style="6"/>
    <col min="12289" max="12289" width="8.5546875" style="6" customWidth="1"/>
    <col min="12290" max="12297" width="16" style="6" customWidth="1"/>
    <col min="12298" max="12544" width="9.109375" style="6"/>
    <col min="12545" max="12545" width="8.5546875" style="6" customWidth="1"/>
    <col min="12546" max="12553" width="16" style="6" customWidth="1"/>
    <col min="12554" max="12800" width="9.109375" style="6"/>
    <col min="12801" max="12801" width="8.5546875" style="6" customWidth="1"/>
    <col min="12802" max="12809" width="16" style="6" customWidth="1"/>
    <col min="12810" max="13056" width="9.109375" style="6"/>
    <col min="13057" max="13057" width="8.5546875" style="6" customWidth="1"/>
    <col min="13058" max="13065" width="16" style="6" customWidth="1"/>
    <col min="13066" max="13312" width="9.109375" style="6"/>
    <col min="13313" max="13313" width="8.5546875" style="6" customWidth="1"/>
    <col min="13314" max="13321" width="16" style="6" customWidth="1"/>
    <col min="13322" max="13568" width="9.109375" style="6"/>
    <col min="13569" max="13569" width="8.5546875" style="6" customWidth="1"/>
    <col min="13570" max="13577" width="16" style="6" customWidth="1"/>
    <col min="13578" max="13824" width="9.109375" style="6"/>
    <col min="13825" max="13825" width="8.5546875" style="6" customWidth="1"/>
    <col min="13826" max="13833" width="16" style="6" customWidth="1"/>
    <col min="13834" max="14080" width="9.109375" style="6"/>
    <col min="14081" max="14081" width="8.5546875" style="6" customWidth="1"/>
    <col min="14082" max="14089" width="16" style="6" customWidth="1"/>
    <col min="14090" max="14336" width="9.109375" style="6"/>
    <col min="14337" max="14337" width="8.5546875" style="6" customWidth="1"/>
    <col min="14338" max="14345" width="16" style="6" customWidth="1"/>
    <col min="14346" max="14592" width="9.109375" style="6"/>
    <col min="14593" max="14593" width="8.5546875" style="6" customWidth="1"/>
    <col min="14594" max="14601" width="16" style="6" customWidth="1"/>
    <col min="14602" max="14848" width="9.109375" style="6"/>
    <col min="14849" max="14849" width="8.5546875" style="6" customWidth="1"/>
    <col min="14850" max="14857" width="16" style="6" customWidth="1"/>
    <col min="14858" max="15104" width="9.109375" style="6"/>
    <col min="15105" max="15105" width="8.5546875" style="6" customWidth="1"/>
    <col min="15106" max="15113" width="16" style="6" customWidth="1"/>
    <col min="15114" max="15360" width="9.109375" style="6"/>
    <col min="15361" max="15361" width="8.5546875" style="6" customWidth="1"/>
    <col min="15362" max="15369" width="16" style="6" customWidth="1"/>
    <col min="15370" max="15616" width="9.109375" style="6"/>
    <col min="15617" max="15617" width="8.5546875" style="6" customWidth="1"/>
    <col min="15618" max="15625" width="16" style="6" customWidth="1"/>
    <col min="15626" max="15872" width="9.109375" style="6"/>
    <col min="15873" max="15873" width="8.5546875" style="6" customWidth="1"/>
    <col min="15874" max="15881" width="16" style="6" customWidth="1"/>
    <col min="15882" max="16128" width="9.109375" style="6"/>
    <col min="16129" max="16129" width="8.5546875" style="6" customWidth="1"/>
    <col min="16130" max="16137" width="16" style="6" customWidth="1"/>
    <col min="16138" max="16384" width="9.109375" style="6"/>
  </cols>
  <sheetData>
    <row r="1" spans="1:9" ht="17.399999999999999" x14ac:dyDescent="0.3">
      <c r="A1" s="5" t="s">
        <v>1045</v>
      </c>
      <c r="I1" s="7"/>
    </row>
    <row r="2" spans="1:9" ht="15" x14ac:dyDescent="0.25">
      <c r="A2" s="6" t="s">
        <v>1306</v>
      </c>
      <c r="I2" s="7"/>
    </row>
    <row r="3" spans="1:9" x14ac:dyDescent="0.25">
      <c r="A3" s="6" t="s">
        <v>15</v>
      </c>
      <c r="I3" s="8"/>
    </row>
    <row r="4" spans="1:9" x14ac:dyDescent="0.25">
      <c r="I4" s="8"/>
    </row>
    <row r="5" spans="1:9" x14ac:dyDescent="0.25">
      <c r="I5" s="8"/>
    </row>
    <row r="7" spans="1:9" x14ac:dyDescent="0.25">
      <c r="I7" s="9" t="s">
        <v>16</v>
      </c>
    </row>
    <row r="8" spans="1:9" x14ac:dyDescent="0.25">
      <c r="D8" s="9"/>
      <c r="E8" s="9"/>
      <c r="F8" s="9"/>
      <c r="G8" s="9"/>
      <c r="H8" s="9" t="s">
        <v>17</v>
      </c>
      <c r="I8" s="9" t="s">
        <v>17</v>
      </c>
    </row>
    <row r="9" spans="1:9" x14ac:dyDescent="0.25">
      <c r="B9" s="136" t="s">
        <v>1018</v>
      </c>
      <c r="D9" s="9"/>
      <c r="E9" s="9" t="s">
        <v>18</v>
      </c>
      <c r="F9" s="9"/>
      <c r="G9" s="9" t="s">
        <v>19</v>
      </c>
      <c r="H9" s="9" t="s">
        <v>20</v>
      </c>
      <c r="I9" s="9" t="s">
        <v>20</v>
      </c>
    </row>
    <row r="10" spans="1:9" x14ac:dyDescent="0.25">
      <c r="B10" s="9" t="s">
        <v>21</v>
      </c>
      <c r="C10" s="9" t="s">
        <v>22</v>
      </c>
      <c r="D10" s="9" t="s">
        <v>16</v>
      </c>
      <c r="E10" s="9" t="s">
        <v>23</v>
      </c>
      <c r="F10" s="9" t="s">
        <v>24</v>
      </c>
      <c r="G10" s="9" t="s">
        <v>23</v>
      </c>
      <c r="H10" s="9" t="s">
        <v>22</v>
      </c>
      <c r="I10" s="9" t="s">
        <v>22</v>
      </c>
    </row>
    <row r="11" spans="1:9" x14ac:dyDescent="0.25">
      <c r="B11" s="9" t="s">
        <v>25</v>
      </c>
      <c r="C11" s="9" t="s">
        <v>26</v>
      </c>
      <c r="D11" s="9" t="s">
        <v>26</v>
      </c>
      <c r="E11" s="179">
        <f>+DATA!H48</f>
        <v>0.03</v>
      </c>
      <c r="F11" s="9" t="s">
        <v>26</v>
      </c>
      <c r="G11" s="179">
        <f>+DATA!H49</f>
        <v>6.7400000000000002E-2</v>
      </c>
      <c r="H11" s="9" t="s">
        <v>26</v>
      </c>
      <c r="I11" s="9" t="s">
        <v>27</v>
      </c>
    </row>
    <row r="12" spans="1:9" x14ac:dyDescent="0.25">
      <c r="A12" s="9" t="s">
        <v>28</v>
      </c>
      <c r="B12" s="9" t="s">
        <v>29</v>
      </c>
      <c r="C12" s="9" t="s">
        <v>30</v>
      </c>
      <c r="D12" s="9" t="s">
        <v>30</v>
      </c>
      <c r="E12" s="9" t="s">
        <v>31</v>
      </c>
      <c r="F12" s="9" t="s">
        <v>3</v>
      </c>
      <c r="G12" s="9" t="s">
        <v>32</v>
      </c>
      <c r="H12" s="9" t="s">
        <v>3</v>
      </c>
      <c r="I12" s="9" t="s">
        <v>3</v>
      </c>
    </row>
    <row r="13" spans="1:9" x14ac:dyDescent="0.25">
      <c r="A13" s="10" t="s">
        <v>33</v>
      </c>
      <c r="B13" s="10" t="s">
        <v>34</v>
      </c>
      <c r="C13" s="10" t="s">
        <v>35</v>
      </c>
      <c r="D13" s="10" t="s">
        <v>36</v>
      </c>
      <c r="E13" s="10" t="s">
        <v>37</v>
      </c>
      <c r="F13" s="10" t="s">
        <v>38</v>
      </c>
      <c r="G13" s="10" t="s">
        <v>39</v>
      </c>
      <c r="H13" s="10" t="s">
        <v>40</v>
      </c>
      <c r="I13" s="10" t="s">
        <v>41</v>
      </c>
    </row>
    <row r="14" spans="1:9" x14ac:dyDescent="0.25">
      <c r="A14" s="136"/>
      <c r="B14" s="136"/>
      <c r="C14" s="136"/>
      <c r="D14" s="136"/>
      <c r="E14" s="136"/>
      <c r="F14" s="9" t="s">
        <v>42</v>
      </c>
      <c r="G14" s="136"/>
      <c r="H14" s="136" t="s">
        <v>43</v>
      </c>
    </row>
    <row r="15" spans="1:9" x14ac:dyDescent="0.25">
      <c r="A15" s="136"/>
      <c r="B15" s="136"/>
      <c r="C15" s="136"/>
      <c r="D15" s="136"/>
      <c r="E15" s="136"/>
      <c r="F15" s="136"/>
      <c r="G15" s="136"/>
      <c r="H15" s="136"/>
    </row>
    <row r="16" spans="1:9" x14ac:dyDescent="0.25">
      <c r="A16" s="136">
        <v>0</v>
      </c>
      <c r="B16" s="275">
        <v>100</v>
      </c>
      <c r="C16" s="136"/>
      <c r="D16" s="136"/>
      <c r="E16" s="136"/>
      <c r="F16" s="136"/>
      <c r="G16" s="136"/>
      <c r="H16" s="136"/>
    </row>
    <row r="17" spans="1:9" x14ac:dyDescent="0.25">
      <c r="A17" s="9">
        <v>1</v>
      </c>
      <c r="B17" s="257">
        <v>99.99955877053759</v>
      </c>
      <c r="C17" s="11">
        <f>B16-B17</f>
        <v>4.4122946241031968E-4</v>
      </c>
      <c r="D17" s="11">
        <f>D16+C17</f>
        <v>4.4122946241031968E-4</v>
      </c>
      <c r="E17" s="11">
        <f>(1+$E$11)^A17</f>
        <v>1.03</v>
      </c>
      <c r="F17" s="11">
        <f>C17*E17</f>
        <v>4.544663462826293E-4</v>
      </c>
      <c r="G17" s="11">
        <f>1/(1+$G$11)^A17</f>
        <v>0.93685591156080206</v>
      </c>
      <c r="H17" s="275">
        <f>G17*F17</f>
        <v>4.2576948312031979E-4</v>
      </c>
      <c r="I17" s="11">
        <f>I16+H17</f>
        <v>4.2576948312031979E-4</v>
      </c>
    </row>
    <row r="18" spans="1:9" x14ac:dyDescent="0.25">
      <c r="A18" s="9">
        <v>2</v>
      </c>
      <c r="B18" s="257">
        <v>99.98959778395249</v>
      </c>
      <c r="C18" s="11">
        <f>B17-B18</f>
        <v>9.9609865850993629E-3</v>
      </c>
      <c r="D18" s="11">
        <f>D17+C18</f>
        <v>1.0402216047509683E-2</v>
      </c>
      <c r="E18" s="11">
        <f>(1+$E$11)^A18</f>
        <v>1.0609</v>
      </c>
      <c r="F18" s="11">
        <f>C18*E18</f>
        <v>1.0567610668131914E-2</v>
      </c>
      <c r="G18" s="11">
        <f>1/(1+$G$11)^A18</f>
        <v>0.87769899902642123</v>
      </c>
      <c r="H18" s="275">
        <f>G18*F18</f>
        <v>9.2751813055203108E-3</v>
      </c>
      <c r="I18" s="11">
        <f>I17+H18</f>
        <v>9.7009507886406301E-3</v>
      </c>
    </row>
    <row r="19" spans="1:9" x14ac:dyDescent="0.25">
      <c r="A19" s="9">
        <v>3</v>
      </c>
      <c r="B19" s="257">
        <v>99.935942561715677</v>
      </c>
      <c r="C19" s="11">
        <f>B18-B19</f>
        <v>5.3655222236812961E-2</v>
      </c>
      <c r="D19" s="11">
        <f>D18+C19</f>
        <v>6.4057438284322643E-2</v>
      </c>
      <c r="E19" s="11">
        <f>(1+$E$11)^A19</f>
        <v>1.092727</v>
      </c>
      <c r="F19" s="11">
        <f>C19*E19</f>
        <v>5.8630510029165916E-2</v>
      </c>
      <c r="G19" s="11">
        <f>1/(1+$G$11)^A19</f>
        <v>0.82227749580890142</v>
      </c>
      <c r="H19" s="275">
        <f>G19*F19</f>
        <v>4.8210548964781226E-2</v>
      </c>
      <c r="I19" s="11">
        <f>I18+H19</f>
        <v>5.7911499753421858E-2</v>
      </c>
    </row>
    <row r="20" spans="1:9" x14ac:dyDescent="0.25">
      <c r="A20" s="9">
        <v>4</v>
      </c>
      <c r="B20" s="257">
        <v>99.770450641887805</v>
      </c>
      <c r="C20" s="11">
        <f>B19-B20</f>
        <v>0.16549191982787193</v>
      </c>
      <c r="D20" s="11">
        <f>D19+C20</f>
        <v>0.22954935811219457</v>
      </c>
      <c r="E20" s="11">
        <f>(1+$E$11)^A20</f>
        <v>1.1255088099999999</v>
      </c>
      <c r="F20" s="11">
        <f>C20*E20</f>
        <v>0.18626261375008352</v>
      </c>
      <c r="G20" s="11">
        <f>1/(1+$G$11)^A20</f>
        <v>0.77035553289198178</v>
      </c>
      <c r="H20" s="275">
        <f>G20*F20</f>
        <v>0.14348843507329895</v>
      </c>
      <c r="I20" s="11">
        <f>I19+H20</f>
        <v>0.20139993482672081</v>
      </c>
    </row>
    <row r="21" spans="1:9" x14ac:dyDescent="0.25">
      <c r="A21" s="9">
        <v>5</v>
      </c>
      <c r="B21" s="257">
        <v>99.38556199321269</v>
      </c>
      <c r="C21" s="11">
        <f>B20-B21</f>
        <v>0.38488864867511552</v>
      </c>
      <c r="D21" s="11">
        <f>D20+C21</f>
        <v>0.61443800678731009</v>
      </c>
      <c r="E21" s="11">
        <f>(1+$E$11)^A21</f>
        <v>1.1592740742999998</v>
      </c>
      <c r="F21" s="11">
        <f>C21*E21</f>
        <v>0.44619143190142241</v>
      </c>
      <c r="G21" s="11">
        <f>1/(1+$G$11)^A21</f>
        <v>0.7217121349934249</v>
      </c>
      <c r="H21" s="275">
        <f>G21*F21</f>
        <v>0.32202177093334894</v>
      </c>
      <c r="I21" s="11">
        <f>I20+H21</f>
        <v>0.52342170576006974</v>
      </c>
    </row>
    <row r="22" spans="1:9" x14ac:dyDescent="0.25">
      <c r="A22" s="9">
        <f>1+A21</f>
        <v>6</v>
      </c>
      <c r="B22" s="257">
        <v>98.630671558680461</v>
      </c>
      <c r="C22" s="11">
        <f t="shared" ref="C22:C31" si="0">B21-B22</f>
        <v>0.75489043453222848</v>
      </c>
      <c r="D22" s="11">
        <f t="shared" ref="D22:D31" si="1">D21+C22</f>
        <v>1.3693284413195386</v>
      </c>
      <c r="E22" s="11">
        <f t="shared" ref="E22:E31" si="2">(1+$E$11)^A22</f>
        <v>1.1940522965289999</v>
      </c>
      <c r="F22" s="11">
        <f t="shared" ref="F22:F31" si="3">C22*E22</f>
        <v>0.90137865698098207</v>
      </c>
      <c r="G22" s="11">
        <f t="shared" ref="G22:G31" si="4">1/(1+$G$11)^A22</f>
        <v>0.67614028011375771</v>
      </c>
      <c r="H22" s="275">
        <f t="shared" ref="H22:H31" si="5">G22*F22</f>
        <v>0.60945841761968389</v>
      </c>
      <c r="I22" s="11">
        <f t="shared" ref="I22:I31" si="6">I21+H22</f>
        <v>1.1328801233797536</v>
      </c>
    </row>
    <row r="23" spans="1:9" x14ac:dyDescent="0.25">
      <c r="A23" s="9">
        <f t="shared" ref="A23:A31" si="7">1+A22</f>
        <v>7</v>
      </c>
      <c r="B23" s="257">
        <v>97.314973080367693</v>
      </c>
      <c r="C23" s="11">
        <f t="shared" si="0"/>
        <v>1.3156984783127683</v>
      </c>
      <c r="D23" s="11">
        <f t="shared" si="1"/>
        <v>2.6850269196323069</v>
      </c>
      <c r="E23" s="11">
        <f t="shared" si="2"/>
        <v>1.22987386542487</v>
      </c>
      <c r="F23" s="11">
        <f t="shared" si="3"/>
        <v>1.6181431732561438</v>
      </c>
      <c r="G23" s="11">
        <f t="shared" si="4"/>
        <v>0.63344601846895054</v>
      </c>
      <c r="H23" s="275">
        <f t="shared" si="5"/>
        <v>1.0250063504118174</v>
      </c>
      <c r="I23" s="11">
        <f t="shared" si="6"/>
        <v>2.1578864737915708</v>
      </c>
    </row>
    <row r="24" spans="1:9" x14ac:dyDescent="0.25">
      <c r="A24" s="9">
        <f t="shared" si="7"/>
        <v>8</v>
      </c>
      <c r="B24" s="257">
        <v>95.221876550526659</v>
      </c>
      <c r="C24" s="11">
        <f t="shared" si="0"/>
        <v>2.0930965298410342</v>
      </c>
      <c r="D24" s="11">
        <f t="shared" si="1"/>
        <v>4.7781234494733411</v>
      </c>
      <c r="E24" s="11">
        <f t="shared" si="2"/>
        <v>1.2667700813876159</v>
      </c>
      <c r="F24" s="11">
        <f t="shared" si="3"/>
        <v>2.6514720614588634</v>
      </c>
      <c r="G24" s="11">
        <f t="shared" si="4"/>
        <v>0.59344764705728914</v>
      </c>
      <c r="H24" s="275">
        <f t="shared" si="5"/>
        <v>1.5735098561109024</v>
      </c>
      <c r="I24" s="11">
        <f t="shared" si="6"/>
        <v>3.7313963299024735</v>
      </c>
    </row>
    <row r="25" spans="1:9" x14ac:dyDescent="0.25">
      <c r="A25" s="9">
        <f t="shared" si="7"/>
        <v>9</v>
      </c>
      <c r="B25" s="257">
        <v>92.136705485865264</v>
      </c>
      <c r="C25" s="11">
        <f t="shared" si="0"/>
        <v>3.0851710646613952</v>
      </c>
      <c r="D25" s="11">
        <f t="shared" si="1"/>
        <v>7.8632945141347363</v>
      </c>
      <c r="E25" s="11">
        <f t="shared" si="2"/>
        <v>1.3047731838292445</v>
      </c>
      <c r="F25" s="11">
        <f t="shared" si="3"/>
        <v>4.0254484726961088</v>
      </c>
      <c r="G25" s="11">
        <f t="shared" si="4"/>
        <v>0.55597493634746975</v>
      </c>
      <c r="H25" s="275">
        <f t="shared" si="5"/>
        <v>2.2380484583772384</v>
      </c>
      <c r="I25" s="11">
        <f t="shared" si="6"/>
        <v>5.9694447882797119</v>
      </c>
    </row>
    <row r="26" spans="1:9" x14ac:dyDescent="0.25">
      <c r="A26" s="9">
        <f t="shared" si="7"/>
        <v>10</v>
      </c>
      <c r="B26" s="257">
        <v>87.884482240438189</v>
      </c>
      <c r="C26" s="11">
        <f t="shared" si="0"/>
        <v>4.252223245427075</v>
      </c>
      <c r="D26" s="11">
        <f t="shared" si="1"/>
        <v>12.115517759561811</v>
      </c>
      <c r="E26" s="11">
        <f t="shared" si="2"/>
        <v>1.3439163793441218</v>
      </c>
      <c r="F26" s="11">
        <f t="shared" si="3"/>
        <v>5.7146324681572658</v>
      </c>
      <c r="G26" s="11">
        <f t="shared" si="4"/>
        <v>0.52086840579676763</v>
      </c>
      <c r="H26" s="275">
        <f t="shared" si="5"/>
        <v>2.9765715034035223</v>
      </c>
      <c r="I26" s="11">
        <f t="shared" si="6"/>
        <v>8.9460162916832342</v>
      </c>
    </row>
    <row r="27" spans="1:9" x14ac:dyDescent="0.25">
      <c r="A27" s="9">
        <f t="shared" si="7"/>
        <v>11</v>
      </c>
      <c r="B27" s="257">
        <v>82.370373366038649</v>
      </c>
      <c r="C27" s="11">
        <f t="shared" si="0"/>
        <v>5.5141088743995397</v>
      </c>
      <c r="D27" s="11">
        <f t="shared" si="1"/>
        <v>17.629626633961351</v>
      </c>
      <c r="E27" s="11">
        <f t="shared" si="2"/>
        <v>1.3842338707244455</v>
      </c>
      <c r="F27" s="11">
        <f t="shared" si="3"/>
        <v>7.6328162708060896</v>
      </c>
      <c r="G27" s="11">
        <f t="shared" si="4"/>
        <v>0.48797864511595246</v>
      </c>
      <c r="H27" s="275">
        <f t="shared" si="5"/>
        <v>3.7246513422469523</v>
      </c>
      <c r="I27" s="11">
        <f t="shared" si="6"/>
        <v>12.670667633930186</v>
      </c>
    </row>
    <row r="28" spans="1:9" x14ac:dyDescent="0.25">
      <c r="A28" s="9">
        <f t="shared" si="7"/>
        <v>12</v>
      </c>
      <c r="B28" s="257">
        <v>75.613265394727051</v>
      </c>
      <c r="C28" s="11">
        <f t="shared" si="0"/>
        <v>6.7571079713115978</v>
      </c>
      <c r="D28" s="11">
        <f t="shared" si="1"/>
        <v>24.386734605272949</v>
      </c>
      <c r="E28" s="11">
        <f t="shared" si="2"/>
        <v>1.4257608868461786</v>
      </c>
      <c r="F28" s="11">
        <f t="shared" si="3"/>
        <v>9.6340202536926061</v>
      </c>
      <c r="G28" s="11">
        <f t="shared" si="4"/>
        <v>0.4571656783923107</v>
      </c>
      <c r="H28" s="275">
        <f t="shared" si="5"/>
        <v>4.4043434049246413</v>
      </c>
      <c r="I28" s="11">
        <f t="shared" si="6"/>
        <v>17.075011038854829</v>
      </c>
    </row>
    <row r="29" spans="1:9" x14ac:dyDescent="0.25">
      <c r="A29" s="9">
        <f t="shared" si="7"/>
        <v>13</v>
      </c>
      <c r="B29" s="257">
        <v>67.763560653102388</v>
      </c>
      <c r="C29" s="11">
        <f t="shared" si="0"/>
        <v>7.849704741624663</v>
      </c>
      <c r="D29" s="11">
        <f t="shared" si="1"/>
        <v>32.236439346897612</v>
      </c>
      <c r="E29" s="11">
        <f t="shared" si="2"/>
        <v>1.4685337134515639</v>
      </c>
      <c r="F29" s="11">
        <f t="shared" si="3"/>
        <v>11.527556053716415</v>
      </c>
      <c r="G29" s="11">
        <f t="shared" si="4"/>
        <v>0.42829836836454066</v>
      </c>
      <c r="H29" s="275">
        <f t="shared" si="5"/>
        <v>4.9372334490375236</v>
      </c>
      <c r="I29" s="11">
        <f t="shared" si="6"/>
        <v>22.012244487892353</v>
      </c>
    </row>
    <row r="30" spans="1:9" x14ac:dyDescent="0.25">
      <c r="A30" s="9">
        <f t="shared" si="7"/>
        <v>14</v>
      </c>
      <c r="B30" s="257">
        <v>59.099374464862535</v>
      </c>
      <c r="C30" s="11">
        <f t="shared" si="0"/>
        <v>8.664186188239853</v>
      </c>
      <c r="D30" s="11">
        <f t="shared" si="1"/>
        <v>40.900625535137465</v>
      </c>
      <c r="E30" s="11">
        <f t="shared" si="2"/>
        <v>1.512589724855111</v>
      </c>
      <c r="F30" s="11">
        <f t="shared" si="3"/>
        <v>13.105359002563173</v>
      </c>
      <c r="G30" s="11">
        <f t="shared" si="4"/>
        <v>0.40125385831416593</v>
      </c>
      <c r="H30" s="275">
        <f t="shared" si="5"/>
        <v>5.2585758643707621</v>
      </c>
      <c r="I30" s="11">
        <f t="shared" si="6"/>
        <v>27.270820352263115</v>
      </c>
    </row>
    <row r="31" spans="1:9" x14ac:dyDescent="0.25">
      <c r="A31" s="9">
        <f t="shared" si="7"/>
        <v>15</v>
      </c>
      <c r="B31" s="257">
        <v>50.000006150138006</v>
      </c>
      <c r="C31" s="11">
        <f t="shared" si="0"/>
        <v>9.0993683147245292</v>
      </c>
      <c r="D31" s="11">
        <f t="shared" si="1"/>
        <v>49.999993849861994</v>
      </c>
      <c r="E31" s="11">
        <f t="shared" si="2"/>
        <v>1.5579674166007644</v>
      </c>
      <c r="F31" s="11">
        <f t="shared" si="3"/>
        <v>14.176519345990226</v>
      </c>
      <c r="G31" s="11">
        <f t="shared" si="4"/>
        <v>0.37591704919820684</v>
      </c>
      <c r="H31" s="275">
        <f t="shared" si="5"/>
        <v>5.3291953204459386</v>
      </c>
      <c r="I31" s="11">
        <f t="shared" si="6"/>
        <v>32.600015672709056</v>
      </c>
    </row>
    <row r="32" spans="1:9" x14ac:dyDescent="0.25">
      <c r="A32" s="9"/>
      <c r="B32" s="275"/>
      <c r="C32" s="11"/>
      <c r="D32" s="11"/>
      <c r="E32" s="11"/>
      <c r="F32" s="11"/>
      <c r="G32" s="11"/>
      <c r="H32" s="275"/>
      <c r="I32" s="11"/>
    </row>
    <row r="34" spans="1:10" x14ac:dyDescent="0.25">
      <c r="D34" s="6" t="s">
        <v>15</v>
      </c>
      <c r="I34" s="12">
        <f>+I31</f>
        <v>32.600015672709056</v>
      </c>
    </row>
    <row r="35" spans="1:10" ht="17.399999999999999" x14ac:dyDescent="0.3">
      <c r="A35" s="5" t="s">
        <v>1045</v>
      </c>
      <c r="I35" s="7"/>
    </row>
    <row r="36" spans="1:10" x14ac:dyDescent="0.25">
      <c r="A36" s="6" t="s">
        <v>104</v>
      </c>
      <c r="I36" s="8"/>
    </row>
    <row r="37" spans="1:10" x14ac:dyDescent="0.25">
      <c r="I37" s="8"/>
    </row>
    <row r="38" spans="1:10" x14ac:dyDescent="0.25">
      <c r="I38" s="8"/>
    </row>
    <row r="39" spans="1:10" x14ac:dyDescent="0.25">
      <c r="A39" s="9">
        <v>1</v>
      </c>
      <c r="B39" s="6" t="s">
        <v>15</v>
      </c>
      <c r="G39" s="13">
        <f>I34</f>
        <v>32.600015672709056</v>
      </c>
      <c r="H39" s="13"/>
    </row>
    <row r="40" spans="1:10" x14ac:dyDescent="0.25">
      <c r="A40" s="9"/>
    </row>
    <row r="41" spans="1:10" x14ac:dyDescent="0.25">
      <c r="A41" s="9">
        <v>2</v>
      </c>
      <c r="B41" s="6" t="s">
        <v>44</v>
      </c>
      <c r="G41" s="188">
        <v>100</v>
      </c>
      <c r="H41" s="192"/>
    </row>
    <row r="42" spans="1:10" x14ac:dyDescent="0.25">
      <c r="A42" s="9"/>
      <c r="G42" s="13"/>
    </row>
    <row r="43" spans="1:10" x14ac:dyDescent="0.25">
      <c r="A43" s="9">
        <v>3</v>
      </c>
      <c r="B43" s="6" t="s">
        <v>45</v>
      </c>
      <c r="G43" s="13">
        <f>G39+G41</f>
        <v>132.60001567270905</v>
      </c>
      <c r="H43" s="13"/>
    </row>
    <row r="44" spans="1:10" x14ac:dyDescent="0.25">
      <c r="A44" s="9"/>
    </row>
    <row r="45" spans="1:10" x14ac:dyDescent="0.25">
      <c r="A45" s="9">
        <v>4</v>
      </c>
      <c r="B45" s="6" t="s">
        <v>46</v>
      </c>
      <c r="G45" s="187">
        <f>'ODP AMI - NPV 15- Year'!E21/12</f>
        <v>9.6538182792884671E-3</v>
      </c>
      <c r="H45" s="193"/>
      <c r="J45" s="13"/>
    </row>
    <row r="46" spans="1:10" x14ac:dyDescent="0.25">
      <c r="A46" s="9"/>
    </row>
    <row r="47" spans="1:10" x14ac:dyDescent="0.25">
      <c r="A47" s="9">
        <v>5</v>
      </c>
      <c r="B47" s="6" t="s">
        <v>47</v>
      </c>
      <c r="G47" s="181">
        <f>G45*G43/100</f>
        <v>1.2800964551351358E-2</v>
      </c>
      <c r="H47" s="194"/>
    </row>
    <row r="48" spans="1:10" x14ac:dyDescent="0.25">
      <c r="A48" s="9"/>
    </row>
    <row r="49" spans="1:8" x14ac:dyDescent="0.25">
      <c r="A49" s="9">
        <v>6</v>
      </c>
      <c r="B49" s="6" t="s">
        <v>48</v>
      </c>
      <c r="G49" s="181">
        <f>F51/F52/12</f>
        <v>3.9846545615954262E-3</v>
      </c>
      <c r="H49" s="14"/>
    </row>
    <row r="50" spans="1:8" x14ac:dyDescent="0.25">
      <c r="A50" s="9"/>
    </row>
    <row r="51" spans="1:8" x14ac:dyDescent="0.25">
      <c r="A51" s="9">
        <v>7</v>
      </c>
      <c r="B51" s="6" t="str">
        <f>+DATA!A50</f>
        <v>Distribution O&amp;M 12 Months Ended December 31, 2024</v>
      </c>
      <c r="F51" s="180">
        <f>+DATA!I50</f>
        <v>63460930</v>
      </c>
    </row>
    <row r="52" spans="1:8" x14ac:dyDescent="0.25">
      <c r="A52" s="9">
        <v>8</v>
      </c>
      <c r="B52" s="6" t="str">
        <f>+DATA!A51</f>
        <v>Distribution Plant in Service as December 31, 2024</v>
      </c>
      <c r="F52" s="180">
        <f>+DATA!I51</f>
        <v>1327194302.9400001</v>
      </c>
    </row>
    <row r="53" spans="1:8" x14ac:dyDescent="0.25">
      <c r="A53" s="9"/>
    </row>
    <row r="54" spans="1:8" x14ac:dyDescent="0.25">
      <c r="A54" s="9">
        <v>9</v>
      </c>
      <c r="B54" s="6" t="s">
        <v>49</v>
      </c>
      <c r="G54" s="14">
        <f>G49+G47</f>
        <v>1.6785619112946785E-2</v>
      </c>
      <c r="H54" s="14"/>
    </row>
    <row r="56" spans="1:8" x14ac:dyDescent="0.25">
      <c r="A56" s="9">
        <v>10</v>
      </c>
      <c r="B56" s="190" t="s">
        <v>99</v>
      </c>
      <c r="G56" s="28">
        <f>+'ODP-E AMI Opt Out'!H40</f>
        <v>66.276216629060798</v>
      </c>
    </row>
    <row r="58" spans="1:8" x14ac:dyDescent="0.25">
      <c r="A58" s="9">
        <v>11</v>
      </c>
      <c r="B58" s="6" t="s">
        <v>50</v>
      </c>
      <c r="G58" s="191">
        <f>G56*G54</f>
        <v>1.1124873285825645</v>
      </c>
    </row>
  </sheetData>
  <pageMargins left="0.75" right="0.75" top="1" bottom="1" header="0.5" footer="0.5"/>
  <pageSetup scale="75" orientation="landscape" r:id="rId1"/>
  <headerFooter differentOddEven="1" differentFirst="1" alignWithMargins="0">
    <oddFooter>&amp;L_x000D_&amp;1#&amp;"Calibri"&amp;14&amp;K000000 Business Use</oddFooter>
    <evenFooter>&amp;L_x000D_&amp;1#&amp;"Calibri"&amp;14&amp;K000000 Business Use</evenFooter>
    <firstFooter>&amp;L_x000D_&amp;1#&amp;"Calibri"&amp;14&amp;K000000 Business Use</firstFooter>
  </headerFooter>
  <rowBreaks count="1" manualBreakCount="1">
    <brk id="3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7030A0"/>
  </sheetPr>
  <dimension ref="A1:G54"/>
  <sheetViews>
    <sheetView showGridLines="0" zoomScaleNormal="100" workbookViewId="0">
      <selection activeCell="H51" sqref="H51"/>
    </sheetView>
  </sheetViews>
  <sheetFormatPr defaultRowHeight="13.2" x14ac:dyDescent="0.25"/>
  <cols>
    <col min="1" max="1" width="18.5546875" style="6" customWidth="1"/>
    <col min="2" max="2" width="13.109375" style="6" customWidth="1"/>
    <col min="3" max="4" width="9.109375" style="6"/>
    <col min="5" max="5" width="12.5546875" style="6" customWidth="1"/>
    <col min="6" max="6" width="10.33203125" style="6" customWidth="1"/>
    <col min="7" max="256" width="9.109375" style="6"/>
    <col min="257" max="257" width="18.5546875" style="6" customWidth="1"/>
    <col min="258" max="258" width="13.109375" style="6" customWidth="1"/>
    <col min="259" max="260" width="9.109375" style="6"/>
    <col min="261" max="261" width="12.5546875" style="6" customWidth="1"/>
    <col min="262" max="262" width="10.33203125" style="6" customWidth="1"/>
    <col min="263" max="512" width="9.109375" style="6"/>
    <col min="513" max="513" width="18.5546875" style="6" customWidth="1"/>
    <col min="514" max="514" width="13.109375" style="6" customWidth="1"/>
    <col min="515" max="516" width="9.109375" style="6"/>
    <col min="517" max="517" width="12.5546875" style="6" customWidth="1"/>
    <col min="518" max="518" width="10.33203125" style="6" customWidth="1"/>
    <col min="519" max="768" width="9.109375" style="6"/>
    <col min="769" max="769" width="18.5546875" style="6" customWidth="1"/>
    <col min="770" max="770" width="13.109375" style="6" customWidth="1"/>
    <col min="771" max="772" width="9.109375" style="6"/>
    <col min="773" max="773" width="12.5546875" style="6" customWidth="1"/>
    <col min="774" max="774" width="10.33203125" style="6" customWidth="1"/>
    <col min="775" max="1024" width="9.109375" style="6"/>
    <col min="1025" max="1025" width="18.5546875" style="6" customWidth="1"/>
    <col min="1026" max="1026" width="13.109375" style="6" customWidth="1"/>
    <col min="1027" max="1028" width="9.109375" style="6"/>
    <col min="1029" max="1029" width="12.5546875" style="6" customWidth="1"/>
    <col min="1030" max="1030" width="10.33203125" style="6" customWidth="1"/>
    <col min="1031" max="1280" width="9.109375" style="6"/>
    <col min="1281" max="1281" width="18.5546875" style="6" customWidth="1"/>
    <col min="1282" max="1282" width="13.109375" style="6" customWidth="1"/>
    <col min="1283" max="1284" width="9.109375" style="6"/>
    <col min="1285" max="1285" width="12.5546875" style="6" customWidth="1"/>
    <col min="1286" max="1286" width="10.33203125" style="6" customWidth="1"/>
    <col min="1287" max="1536" width="9.109375" style="6"/>
    <col min="1537" max="1537" width="18.5546875" style="6" customWidth="1"/>
    <col min="1538" max="1538" width="13.109375" style="6" customWidth="1"/>
    <col min="1539" max="1540" width="9.109375" style="6"/>
    <col min="1541" max="1541" width="12.5546875" style="6" customWidth="1"/>
    <col min="1542" max="1542" width="10.33203125" style="6" customWidth="1"/>
    <col min="1543" max="1792" width="9.109375" style="6"/>
    <col min="1793" max="1793" width="18.5546875" style="6" customWidth="1"/>
    <col min="1794" max="1794" width="13.109375" style="6" customWidth="1"/>
    <col min="1795" max="1796" width="9.109375" style="6"/>
    <col min="1797" max="1797" width="12.5546875" style="6" customWidth="1"/>
    <col min="1798" max="1798" width="10.33203125" style="6" customWidth="1"/>
    <col min="1799" max="2048" width="9.109375" style="6"/>
    <col min="2049" max="2049" width="18.5546875" style="6" customWidth="1"/>
    <col min="2050" max="2050" width="13.109375" style="6" customWidth="1"/>
    <col min="2051" max="2052" width="9.109375" style="6"/>
    <col min="2053" max="2053" width="12.5546875" style="6" customWidth="1"/>
    <col min="2054" max="2054" width="10.33203125" style="6" customWidth="1"/>
    <col min="2055" max="2304" width="9.109375" style="6"/>
    <col min="2305" max="2305" width="18.5546875" style="6" customWidth="1"/>
    <col min="2306" max="2306" width="13.109375" style="6" customWidth="1"/>
    <col min="2307" max="2308" width="9.109375" style="6"/>
    <col min="2309" max="2309" width="12.5546875" style="6" customWidth="1"/>
    <col min="2310" max="2310" width="10.33203125" style="6" customWidth="1"/>
    <col min="2311" max="2560" width="9.109375" style="6"/>
    <col min="2561" max="2561" width="18.5546875" style="6" customWidth="1"/>
    <col min="2562" max="2562" width="13.109375" style="6" customWidth="1"/>
    <col min="2563" max="2564" width="9.109375" style="6"/>
    <col min="2565" max="2565" width="12.5546875" style="6" customWidth="1"/>
    <col min="2566" max="2566" width="10.33203125" style="6" customWidth="1"/>
    <col min="2567" max="2816" width="9.109375" style="6"/>
    <col min="2817" max="2817" width="18.5546875" style="6" customWidth="1"/>
    <col min="2818" max="2818" width="13.109375" style="6" customWidth="1"/>
    <col min="2819" max="2820" width="9.109375" style="6"/>
    <col min="2821" max="2821" width="12.5546875" style="6" customWidth="1"/>
    <col min="2822" max="2822" width="10.33203125" style="6" customWidth="1"/>
    <col min="2823" max="3072" width="9.109375" style="6"/>
    <col min="3073" max="3073" width="18.5546875" style="6" customWidth="1"/>
    <col min="3074" max="3074" width="13.109375" style="6" customWidth="1"/>
    <col min="3075" max="3076" width="9.109375" style="6"/>
    <col min="3077" max="3077" width="12.5546875" style="6" customWidth="1"/>
    <col min="3078" max="3078" width="10.33203125" style="6" customWidth="1"/>
    <col min="3079" max="3328" width="9.109375" style="6"/>
    <col min="3329" max="3329" width="18.5546875" style="6" customWidth="1"/>
    <col min="3330" max="3330" width="13.109375" style="6" customWidth="1"/>
    <col min="3331" max="3332" width="9.109375" style="6"/>
    <col min="3333" max="3333" width="12.5546875" style="6" customWidth="1"/>
    <col min="3334" max="3334" width="10.33203125" style="6" customWidth="1"/>
    <col min="3335" max="3584" width="9.109375" style="6"/>
    <col min="3585" max="3585" width="18.5546875" style="6" customWidth="1"/>
    <col min="3586" max="3586" width="13.109375" style="6" customWidth="1"/>
    <col min="3587" max="3588" width="9.109375" style="6"/>
    <col min="3589" max="3589" width="12.5546875" style="6" customWidth="1"/>
    <col min="3590" max="3590" width="10.33203125" style="6" customWidth="1"/>
    <col min="3591" max="3840" width="9.109375" style="6"/>
    <col min="3841" max="3841" width="18.5546875" style="6" customWidth="1"/>
    <col min="3842" max="3842" width="13.109375" style="6" customWidth="1"/>
    <col min="3843" max="3844" width="9.109375" style="6"/>
    <col min="3845" max="3845" width="12.5546875" style="6" customWidth="1"/>
    <col min="3846" max="3846" width="10.33203125" style="6" customWidth="1"/>
    <col min="3847" max="4096" width="9.109375" style="6"/>
    <col min="4097" max="4097" width="18.5546875" style="6" customWidth="1"/>
    <col min="4098" max="4098" width="13.109375" style="6" customWidth="1"/>
    <col min="4099" max="4100" width="9.109375" style="6"/>
    <col min="4101" max="4101" width="12.5546875" style="6" customWidth="1"/>
    <col min="4102" max="4102" width="10.33203125" style="6" customWidth="1"/>
    <col min="4103" max="4352" width="9.109375" style="6"/>
    <col min="4353" max="4353" width="18.5546875" style="6" customWidth="1"/>
    <col min="4354" max="4354" width="13.109375" style="6" customWidth="1"/>
    <col min="4355" max="4356" width="9.109375" style="6"/>
    <col min="4357" max="4357" width="12.5546875" style="6" customWidth="1"/>
    <col min="4358" max="4358" width="10.33203125" style="6" customWidth="1"/>
    <col min="4359" max="4608" width="9.109375" style="6"/>
    <col min="4609" max="4609" width="18.5546875" style="6" customWidth="1"/>
    <col min="4610" max="4610" width="13.109375" style="6" customWidth="1"/>
    <col min="4611" max="4612" width="9.109375" style="6"/>
    <col min="4613" max="4613" width="12.5546875" style="6" customWidth="1"/>
    <col min="4614" max="4614" width="10.33203125" style="6" customWidth="1"/>
    <col min="4615" max="4864" width="9.109375" style="6"/>
    <col min="4865" max="4865" width="18.5546875" style="6" customWidth="1"/>
    <col min="4866" max="4866" width="13.109375" style="6" customWidth="1"/>
    <col min="4867" max="4868" width="9.109375" style="6"/>
    <col min="4869" max="4869" width="12.5546875" style="6" customWidth="1"/>
    <col min="4870" max="4870" width="10.33203125" style="6" customWidth="1"/>
    <col min="4871" max="5120" width="9.109375" style="6"/>
    <col min="5121" max="5121" width="18.5546875" style="6" customWidth="1"/>
    <col min="5122" max="5122" width="13.109375" style="6" customWidth="1"/>
    <col min="5123" max="5124" width="9.109375" style="6"/>
    <col min="5125" max="5125" width="12.5546875" style="6" customWidth="1"/>
    <col min="5126" max="5126" width="10.33203125" style="6" customWidth="1"/>
    <col min="5127" max="5376" width="9.109375" style="6"/>
    <col min="5377" max="5377" width="18.5546875" style="6" customWidth="1"/>
    <col min="5378" max="5378" width="13.109375" style="6" customWidth="1"/>
    <col min="5379" max="5380" width="9.109375" style="6"/>
    <col min="5381" max="5381" width="12.5546875" style="6" customWidth="1"/>
    <col min="5382" max="5382" width="10.33203125" style="6" customWidth="1"/>
    <col min="5383" max="5632" width="9.109375" style="6"/>
    <col min="5633" max="5633" width="18.5546875" style="6" customWidth="1"/>
    <col min="5634" max="5634" width="13.109375" style="6" customWidth="1"/>
    <col min="5635" max="5636" width="9.109375" style="6"/>
    <col min="5637" max="5637" width="12.5546875" style="6" customWidth="1"/>
    <col min="5638" max="5638" width="10.33203125" style="6" customWidth="1"/>
    <col min="5639" max="5888" width="9.109375" style="6"/>
    <col min="5889" max="5889" width="18.5546875" style="6" customWidth="1"/>
    <col min="5890" max="5890" width="13.109375" style="6" customWidth="1"/>
    <col min="5891" max="5892" width="9.109375" style="6"/>
    <col min="5893" max="5893" width="12.5546875" style="6" customWidth="1"/>
    <col min="5894" max="5894" width="10.33203125" style="6" customWidth="1"/>
    <col min="5895" max="6144" width="9.109375" style="6"/>
    <col min="6145" max="6145" width="18.5546875" style="6" customWidth="1"/>
    <col min="6146" max="6146" width="13.109375" style="6" customWidth="1"/>
    <col min="6147" max="6148" width="9.109375" style="6"/>
    <col min="6149" max="6149" width="12.5546875" style="6" customWidth="1"/>
    <col min="6150" max="6150" width="10.33203125" style="6" customWidth="1"/>
    <col min="6151" max="6400" width="9.109375" style="6"/>
    <col min="6401" max="6401" width="18.5546875" style="6" customWidth="1"/>
    <col min="6402" max="6402" width="13.109375" style="6" customWidth="1"/>
    <col min="6403" max="6404" width="9.109375" style="6"/>
    <col min="6405" max="6405" width="12.5546875" style="6" customWidth="1"/>
    <col min="6406" max="6406" width="10.33203125" style="6" customWidth="1"/>
    <col min="6407" max="6656" width="9.109375" style="6"/>
    <col min="6657" max="6657" width="18.5546875" style="6" customWidth="1"/>
    <col min="6658" max="6658" width="13.109375" style="6" customWidth="1"/>
    <col min="6659" max="6660" width="9.109375" style="6"/>
    <col min="6661" max="6661" width="12.5546875" style="6" customWidth="1"/>
    <col min="6662" max="6662" width="10.33203125" style="6" customWidth="1"/>
    <col min="6663" max="6912" width="9.109375" style="6"/>
    <col min="6913" max="6913" width="18.5546875" style="6" customWidth="1"/>
    <col min="6914" max="6914" width="13.109375" style="6" customWidth="1"/>
    <col min="6915" max="6916" width="9.109375" style="6"/>
    <col min="6917" max="6917" width="12.5546875" style="6" customWidth="1"/>
    <col min="6918" max="6918" width="10.33203125" style="6" customWidth="1"/>
    <col min="6919" max="7168" width="9.109375" style="6"/>
    <col min="7169" max="7169" width="18.5546875" style="6" customWidth="1"/>
    <col min="7170" max="7170" width="13.109375" style="6" customWidth="1"/>
    <col min="7171" max="7172" width="9.109375" style="6"/>
    <col min="7173" max="7173" width="12.5546875" style="6" customWidth="1"/>
    <col min="7174" max="7174" width="10.33203125" style="6" customWidth="1"/>
    <col min="7175" max="7424" width="9.109375" style="6"/>
    <col min="7425" max="7425" width="18.5546875" style="6" customWidth="1"/>
    <col min="7426" max="7426" width="13.109375" style="6" customWidth="1"/>
    <col min="7427" max="7428" width="9.109375" style="6"/>
    <col min="7429" max="7429" width="12.5546875" style="6" customWidth="1"/>
    <col min="7430" max="7430" width="10.33203125" style="6" customWidth="1"/>
    <col min="7431" max="7680" width="9.109375" style="6"/>
    <col min="7681" max="7681" width="18.5546875" style="6" customWidth="1"/>
    <col min="7682" max="7682" width="13.109375" style="6" customWidth="1"/>
    <col min="7683" max="7684" width="9.109375" style="6"/>
    <col min="7685" max="7685" width="12.5546875" style="6" customWidth="1"/>
    <col min="7686" max="7686" width="10.33203125" style="6" customWidth="1"/>
    <col min="7687" max="7936" width="9.109375" style="6"/>
    <col min="7937" max="7937" width="18.5546875" style="6" customWidth="1"/>
    <col min="7938" max="7938" width="13.109375" style="6" customWidth="1"/>
    <col min="7939" max="7940" width="9.109375" style="6"/>
    <col min="7941" max="7941" width="12.5546875" style="6" customWidth="1"/>
    <col min="7942" max="7942" width="10.33203125" style="6" customWidth="1"/>
    <col min="7943" max="8192" width="9.109375" style="6"/>
    <col min="8193" max="8193" width="18.5546875" style="6" customWidth="1"/>
    <col min="8194" max="8194" width="13.109375" style="6" customWidth="1"/>
    <col min="8195" max="8196" width="9.109375" style="6"/>
    <col min="8197" max="8197" width="12.5546875" style="6" customWidth="1"/>
    <col min="8198" max="8198" width="10.33203125" style="6" customWidth="1"/>
    <col min="8199" max="8448" width="9.109375" style="6"/>
    <col min="8449" max="8449" width="18.5546875" style="6" customWidth="1"/>
    <col min="8450" max="8450" width="13.109375" style="6" customWidth="1"/>
    <col min="8451" max="8452" width="9.109375" style="6"/>
    <col min="8453" max="8453" width="12.5546875" style="6" customWidth="1"/>
    <col min="8454" max="8454" width="10.33203125" style="6" customWidth="1"/>
    <col min="8455" max="8704" width="9.109375" style="6"/>
    <col min="8705" max="8705" width="18.5546875" style="6" customWidth="1"/>
    <col min="8706" max="8706" width="13.109375" style="6" customWidth="1"/>
    <col min="8707" max="8708" width="9.109375" style="6"/>
    <col min="8709" max="8709" width="12.5546875" style="6" customWidth="1"/>
    <col min="8710" max="8710" width="10.33203125" style="6" customWidth="1"/>
    <col min="8711" max="8960" width="9.109375" style="6"/>
    <col min="8961" max="8961" width="18.5546875" style="6" customWidth="1"/>
    <col min="8962" max="8962" width="13.109375" style="6" customWidth="1"/>
    <col min="8963" max="8964" width="9.109375" style="6"/>
    <col min="8965" max="8965" width="12.5546875" style="6" customWidth="1"/>
    <col min="8966" max="8966" width="10.33203125" style="6" customWidth="1"/>
    <col min="8967" max="9216" width="9.109375" style="6"/>
    <col min="9217" max="9217" width="18.5546875" style="6" customWidth="1"/>
    <col min="9218" max="9218" width="13.109375" style="6" customWidth="1"/>
    <col min="9219" max="9220" width="9.109375" style="6"/>
    <col min="9221" max="9221" width="12.5546875" style="6" customWidth="1"/>
    <col min="9222" max="9222" width="10.33203125" style="6" customWidth="1"/>
    <col min="9223" max="9472" width="9.109375" style="6"/>
    <col min="9473" max="9473" width="18.5546875" style="6" customWidth="1"/>
    <col min="9474" max="9474" width="13.109375" style="6" customWidth="1"/>
    <col min="9475" max="9476" width="9.109375" style="6"/>
    <col min="9477" max="9477" width="12.5546875" style="6" customWidth="1"/>
    <col min="9478" max="9478" width="10.33203125" style="6" customWidth="1"/>
    <col min="9479" max="9728" width="9.109375" style="6"/>
    <col min="9729" max="9729" width="18.5546875" style="6" customWidth="1"/>
    <col min="9730" max="9730" width="13.109375" style="6" customWidth="1"/>
    <col min="9731" max="9732" width="9.109375" style="6"/>
    <col min="9733" max="9733" width="12.5546875" style="6" customWidth="1"/>
    <col min="9734" max="9734" width="10.33203125" style="6" customWidth="1"/>
    <col min="9735" max="9984" width="9.109375" style="6"/>
    <col min="9985" max="9985" width="18.5546875" style="6" customWidth="1"/>
    <col min="9986" max="9986" width="13.109375" style="6" customWidth="1"/>
    <col min="9987" max="9988" width="9.109375" style="6"/>
    <col min="9989" max="9989" width="12.5546875" style="6" customWidth="1"/>
    <col min="9990" max="9990" width="10.33203125" style="6" customWidth="1"/>
    <col min="9991" max="10240" width="9.109375" style="6"/>
    <col min="10241" max="10241" width="18.5546875" style="6" customWidth="1"/>
    <col min="10242" max="10242" width="13.109375" style="6" customWidth="1"/>
    <col min="10243" max="10244" width="9.109375" style="6"/>
    <col min="10245" max="10245" width="12.5546875" style="6" customWidth="1"/>
    <col min="10246" max="10246" width="10.33203125" style="6" customWidth="1"/>
    <col min="10247" max="10496" width="9.109375" style="6"/>
    <col min="10497" max="10497" width="18.5546875" style="6" customWidth="1"/>
    <col min="10498" max="10498" width="13.109375" style="6" customWidth="1"/>
    <col min="10499" max="10500" width="9.109375" style="6"/>
    <col min="10501" max="10501" width="12.5546875" style="6" customWidth="1"/>
    <col min="10502" max="10502" width="10.33203125" style="6" customWidth="1"/>
    <col min="10503" max="10752" width="9.109375" style="6"/>
    <col min="10753" max="10753" width="18.5546875" style="6" customWidth="1"/>
    <col min="10754" max="10754" width="13.109375" style="6" customWidth="1"/>
    <col min="10755" max="10756" width="9.109375" style="6"/>
    <col min="10757" max="10757" width="12.5546875" style="6" customWidth="1"/>
    <col min="10758" max="10758" width="10.33203125" style="6" customWidth="1"/>
    <col min="10759" max="11008" width="9.109375" style="6"/>
    <col min="11009" max="11009" width="18.5546875" style="6" customWidth="1"/>
    <col min="11010" max="11010" width="13.109375" style="6" customWidth="1"/>
    <col min="11011" max="11012" width="9.109375" style="6"/>
    <col min="11013" max="11013" width="12.5546875" style="6" customWidth="1"/>
    <col min="11014" max="11014" width="10.33203125" style="6" customWidth="1"/>
    <col min="11015" max="11264" width="9.109375" style="6"/>
    <col min="11265" max="11265" width="18.5546875" style="6" customWidth="1"/>
    <col min="11266" max="11266" width="13.109375" style="6" customWidth="1"/>
    <col min="11267" max="11268" width="9.109375" style="6"/>
    <col min="11269" max="11269" width="12.5546875" style="6" customWidth="1"/>
    <col min="11270" max="11270" width="10.33203125" style="6" customWidth="1"/>
    <col min="11271" max="11520" width="9.109375" style="6"/>
    <col min="11521" max="11521" width="18.5546875" style="6" customWidth="1"/>
    <col min="11522" max="11522" width="13.109375" style="6" customWidth="1"/>
    <col min="11523" max="11524" width="9.109375" style="6"/>
    <col min="11525" max="11525" width="12.5546875" style="6" customWidth="1"/>
    <col min="11526" max="11526" width="10.33203125" style="6" customWidth="1"/>
    <col min="11527" max="11776" width="9.109375" style="6"/>
    <col min="11777" max="11777" width="18.5546875" style="6" customWidth="1"/>
    <col min="11778" max="11778" width="13.109375" style="6" customWidth="1"/>
    <col min="11779" max="11780" width="9.109375" style="6"/>
    <col min="11781" max="11781" width="12.5546875" style="6" customWidth="1"/>
    <col min="11782" max="11782" width="10.33203125" style="6" customWidth="1"/>
    <col min="11783" max="12032" width="9.109375" style="6"/>
    <col min="12033" max="12033" width="18.5546875" style="6" customWidth="1"/>
    <col min="12034" max="12034" width="13.109375" style="6" customWidth="1"/>
    <col min="12035" max="12036" width="9.109375" style="6"/>
    <col min="12037" max="12037" width="12.5546875" style="6" customWidth="1"/>
    <col min="12038" max="12038" width="10.33203125" style="6" customWidth="1"/>
    <col min="12039" max="12288" width="9.109375" style="6"/>
    <col min="12289" max="12289" width="18.5546875" style="6" customWidth="1"/>
    <col min="12290" max="12290" width="13.109375" style="6" customWidth="1"/>
    <col min="12291" max="12292" width="9.109375" style="6"/>
    <col min="12293" max="12293" width="12.5546875" style="6" customWidth="1"/>
    <col min="12294" max="12294" width="10.33203125" style="6" customWidth="1"/>
    <col min="12295" max="12544" width="9.109375" style="6"/>
    <col min="12545" max="12545" width="18.5546875" style="6" customWidth="1"/>
    <col min="12546" max="12546" width="13.109375" style="6" customWidth="1"/>
    <col min="12547" max="12548" width="9.109375" style="6"/>
    <col min="12549" max="12549" width="12.5546875" style="6" customWidth="1"/>
    <col min="12550" max="12550" width="10.33203125" style="6" customWidth="1"/>
    <col min="12551" max="12800" width="9.109375" style="6"/>
    <col min="12801" max="12801" width="18.5546875" style="6" customWidth="1"/>
    <col min="12802" max="12802" width="13.109375" style="6" customWidth="1"/>
    <col min="12803" max="12804" width="9.109375" style="6"/>
    <col min="12805" max="12805" width="12.5546875" style="6" customWidth="1"/>
    <col min="12806" max="12806" width="10.33203125" style="6" customWidth="1"/>
    <col min="12807" max="13056" width="9.109375" style="6"/>
    <col min="13057" max="13057" width="18.5546875" style="6" customWidth="1"/>
    <col min="13058" max="13058" width="13.109375" style="6" customWidth="1"/>
    <col min="13059" max="13060" width="9.109375" style="6"/>
    <col min="13061" max="13061" width="12.5546875" style="6" customWidth="1"/>
    <col min="13062" max="13062" width="10.33203125" style="6" customWidth="1"/>
    <col min="13063" max="13312" width="9.109375" style="6"/>
    <col min="13313" max="13313" width="18.5546875" style="6" customWidth="1"/>
    <col min="13314" max="13314" width="13.109375" style="6" customWidth="1"/>
    <col min="13315" max="13316" width="9.109375" style="6"/>
    <col min="13317" max="13317" width="12.5546875" style="6" customWidth="1"/>
    <col min="13318" max="13318" width="10.33203125" style="6" customWidth="1"/>
    <col min="13319" max="13568" width="9.109375" style="6"/>
    <col min="13569" max="13569" width="18.5546875" style="6" customWidth="1"/>
    <col min="13570" max="13570" width="13.109375" style="6" customWidth="1"/>
    <col min="13571" max="13572" width="9.109375" style="6"/>
    <col min="13573" max="13573" width="12.5546875" style="6" customWidth="1"/>
    <col min="13574" max="13574" width="10.33203125" style="6" customWidth="1"/>
    <col min="13575" max="13824" width="9.109375" style="6"/>
    <col min="13825" max="13825" width="18.5546875" style="6" customWidth="1"/>
    <col min="13826" max="13826" width="13.109375" style="6" customWidth="1"/>
    <col min="13827" max="13828" width="9.109375" style="6"/>
    <col min="13829" max="13829" width="12.5546875" style="6" customWidth="1"/>
    <col min="13830" max="13830" width="10.33203125" style="6" customWidth="1"/>
    <col min="13831" max="14080" width="9.109375" style="6"/>
    <col min="14081" max="14081" width="18.5546875" style="6" customWidth="1"/>
    <col min="14082" max="14082" width="13.109375" style="6" customWidth="1"/>
    <col min="14083" max="14084" width="9.109375" style="6"/>
    <col min="14085" max="14085" width="12.5546875" style="6" customWidth="1"/>
    <col min="14086" max="14086" width="10.33203125" style="6" customWidth="1"/>
    <col min="14087" max="14336" width="9.109375" style="6"/>
    <col min="14337" max="14337" width="18.5546875" style="6" customWidth="1"/>
    <col min="14338" max="14338" width="13.109375" style="6" customWidth="1"/>
    <col min="14339" max="14340" width="9.109375" style="6"/>
    <col min="14341" max="14341" width="12.5546875" style="6" customWidth="1"/>
    <col min="14342" max="14342" width="10.33203125" style="6" customWidth="1"/>
    <col min="14343" max="14592" width="9.109375" style="6"/>
    <col min="14593" max="14593" width="18.5546875" style="6" customWidth="1"/>
    <col min="14594" max="14594" width="13.109375" style="6" customWidth="1"/>
    <col min="14595" max="14596" width="9.109375" style="6"/>
    <col min="14597" max="14597" width="12.5546875" style="6" customWidth="1"/>
    <col min="14598" max="14598" width="10.33203125" style="6" customWidth="1"/>
    <col min="14599" max="14848" width="9.109375" style="6"/>
    <col min="14849" max="14849" width="18.5546875" style="6" customWidth="1"/>
    <col min="14850" max="14850" width="13.109375" style="6" customWidth="1"/>
    <col min="14851" max="14852" width="9.109375" style="6"/>
    <col min="14853" max="14853" width="12.5546875" style="6" customWidth="1"/>
    <col min="14854" max="14854" width="10.33203125" style="6" customWidth="1"/>
    <col min="14855" max="15104" width="9.109375" style="6"/>
    <col min="15105" max="15105" width="18.5546875" style="6" customWidth="1"/>
    <col min="15106" max="15106" width="13.109375" style="6" customWidth="1"/>
    <col min="15107" max="15108" width="9.109375" style="6"/>
    <col min="15109" max="15109" width="12.5546875" style="6" customWidth="1"/>
    <col min="15110" max="15110" width="10.33203125" style="6" customWidth="1"/>
    <col min="15111" max="15360" width="9.109375" style="6"/>
    <col min="15361" max="15361" width="18.5546875" style="6" customWidth="1"/>
    <col min="15362" max="15362" width="13.109375" style="6" customWidth="1"/>
    <col min="15363" max="15364" width="9.109375" style="6"/>
    <col min="15365" max="15365" width="12.5546875" style="6" customWidth="1"/>
    <col min="15366" max="15366" width="10.33203125" style="6" customWidth="1"/>
    <col min="15367" max="15616" width="9.109375" style="6"/>
    <col min="15617" max="15617" width="18.5546875" style="6" customWidth="1"/>
    <col min="15618" max="15618" width="13.109375" style="6" customWidth="1"/>
    <col min="15619" max="15620" width="9.109375" style="6"/>
    <col min="15621" max="15621" width="12.5546875" style="6" customWidth="1"/>
    <col min="15622" max="15622" width="10.33203125" style="6" customWidth="1"/>
    <col min="15623" max="15872" width="9.109375" style="6"/>
    <col min="15873" max="15873" width="18.5546875" style="6" customWidth="1"/>
    <col min="15874" max="15874" width="13.109375" style="6" customWidth="1"/>
    <col min="15875" max="15876" width="9.109375" style="6"/>
    <col min="15877" max="15877" width="12.5546875" style="6" customWidth="1"/>
    <col min="15878" max="15878" width="10.33203125" style="6" customWidth="1"/>
    <col min="15879" max="16128" width="9.109375" style="6"/>
    <col min="16129" max="16129" width="18.5546875" style="6" customWidth="1"/>
    <col min="16130" max="16130" width="13.109375" style="6" customWidth="1"/>
    <col min="16131" max="16132" width="9.109375" style="6"/>
    <col min="16133" max="16133" width="12.5546875" style="6" customWidth="1"/>
    <col min="16134" max="16134" width="10.33203125" style="6" customWidth="1"/>
    <col min="16135" max="16384" width="9.109375" style="6"/>
  </cols>
  <sheetData>
    <row r="1" spans="1:7" ht="17.399999999999999" x14ac:dyDescent="0.3">
      <c r="A1" s="5" t="s">
        <v>1045</v>
      </c>
      <c r="G1" s="8"/>
    </row>
    <row r="2" spans="1:7" x14ac:dyDescent="0.25">
      <c r="A2" s="6" t="s">
        <v>1306</v>
      </c>
      <c r="G2" s="8"/>
    </row>
    <row r="3" spans="1:7" x14ac:dyDescent="0.25">
      <c r="A3" s="6" t="s">
        <v>51</v>
      </c>
      <c r="G3" s="8"/>
    </row>
    <row r="4" spans="1:7" x14ac:dyDescent="0.25">
      <c r="A4" s="15"/>
      <c r="G4" s="8"/>
    </row>
    <row r="5" spans="1:7" x14ac:dyDescent="0.25">
      <c r="G5" s="8"/>
    </row>
    <row r="8" spans="1:7" x14ac:dyDescent="0.25">
      <c r="A8" s="15" t="s">
        <v>52</v>
      </c>
    </row>
    <row r="9" spans="1:7" x14ac:dyDescent="0.25">
      <c r="B9" s="15"/>
      <c r="C9" s="15"/>
      <c r="D9" s="15"/>
      <c r="E9" s="16" t="s">
        <v>53</v>
      </c>
      <c r="G9" s="16" t="s">
        <v>54</v>
      </c>
    </row>
    <row r="10" spans="1:7" ht="26.4" x14ac:dyDescent="0.25">
      <c r="B10" s="302" t="s">
        <v>1044</v>
      </c>
      <c r="C10" s="17" t="s">
        <v>55</v>
      </c>
      <c r="D10" s="17" t="s">
        <v>56</v>
      </c>
      <c r="E10" s="17" t="s">
        <v>57</v>
      </c>
      <c r="F10" s="17" t="s">
        <v>58</v>
      </c>
      <c r="G10" s="17" t="s">
        <v>56</v>
      </c>
    </row>
    <row r="11" spans="1:7" x14ac:dyDescent="0.25">
      <c r="A11" s="6" t="s">
        <v>59</v>
      </c>
      <c r="B11" s="180">
        <f>+DATA!I52</f>
        <v>109575824</v>
      </c>
      <c r="C11" s="182">
        <f>B11/$B$14</f>
        <v>1.7619552575091672E-2</v>
      </c>
      <c r="D11" s="182">
        <f>+DATA!I55</f>
        <v>4.5900000000000003E-3</v>
      </c>
      <c r="E11" s="182">
        <f>C11*D11</f>
        <v>8.0873746319670787E-5</v>
      </c>
      <c r="F11" s="178">
        <f>+DATA!I58</f>
        <v>0.2495</v>
      </c>
      <c r="G11" s="260">
        <f>E11*(1-F11)</f>
        <v>6.069574661291292E-5</v>
      </c>
    </row>
    <row r="12" spans="1:7" x14ac:dyDescent="0.25">
      <c r="A12" s="6" t="s">
        <v>60</v>
      </c>
      <c r="B12" s="180">
        <f>+DATA!I53</f>
        <v>2806177780</v>
      </c>
      <c r="C12" s="182">
        <f>B12/$B$14</f>
        <v>0.45122724269692949</v>
      </c>
      <c r="D12" s="182">
        <f>+DATA!I56</f>
        <v>4.1619999999999997E-2</v>
      </c>
      <c r="E12" s="182">
        <f>C12*D12</f>
        <v>1.8780077841046204E-2</v>
      </c>
      <c r="F12" s="178">
        <f>+F11</f>
        <v>0.2495</v>
      </c>
      <c r="G12" s="260">
        <f>E12*(1-F12)</f>
        <v>1.4094448419705176E-2</v>
      </c>
    </row>
    <row r="13" spans="1:7" x14ac:dyDescent="0.25">
      <c r="A13" s="6" t="s">
        <v>61</v>
      </c>
      <c r="B13" s="296">
        <f>+DATA!I54</f>
        <v>3303236551</v>
      </c>
      <c r="C13" s="182">
        <f>+B13/$B$14</f>
        <v>0.53115320472797889</v>
      </c>
      <c r="D13" s="182">
        <f>+DATA!I57</f>
        <v>0.1</v>
      </c>
      <c r="E13" s="278">
        <f>C13*D13</f>
        <v>5.3115320472797892E-2</v>
      </c>
      <c r="G13" s="18">
        <f>E13</f>
        <v>5.3115320472797892E-2</v>
      </c>
    </row>
    <row r="14" spans="1:7" x14ac:dyDescent="0.25">
      <c r="B14" s="279">
        <f>SUM(B11:B13)</f>
        <v>6218990155</v>
      </c>
      <c r="E14" s="14">
        <f>SUM(E11:E13)</f>
        <v>7.1976272060163771E-2</v>
      </c>
      <c r="G14" s="14">
        <f>SUM(G11:G13)</f>
        <v>6.7270464639115984E-2</v>
      </c>
    </row>
    <row r="16" spans="1:7" x14ac:dyDescent="0.25">
      <c r="B16" s="453" t="s">
        <v>62</v>
      </c>
      <c r="C16" s="453"/>
      <c r="D16" s="453"/>
      <c r="E16" s="453"/>
    </row>
    <row r="18" spans="1:6" x14ac:dyDescent="0.25">
      <c r="B18" s="6">
        <v>5</v>
      </c>
      <c r="C18" s="6">
        <v>10</v>
      </c>
      <c r="D18" s="6">
        <v>15</v>
      </c>
      <c r="E18" s="6">
        <v>20</v>
      </c>
    </row>
    <row r="19" spans="1:6" x14ac:dyDescent="0.25">
      <c r="A19" s="6">
        <v>1</v>
      </c>
      <c r="B19" s="273">
        <v>0.2</v>
      </c>
      <c r="C19" s="273">
        <v>0.1</v>
      </c>
      <c r="D19" s="273">
        <v>0.05</v>
      </c>
      <c r="E19" s="273">
        <v>3.7499999999999999E-2</v>
      </c>
      <c r="F19" s="260"/>
    </row>
    <row r="20" spans="1:6" x14ac:dyDescent="0.25">
      <c r="A20" s="6">
        <v>2</v>
      </c>
      <c r="B20" s="273">
        <v>0.32</v>
      </c>
      <c r="C20" s="273">
        <v>0.18</v>
      </c>
      <c r="D20" s="273">
        <v>9.5000000000000001E-2</v>
      </c>
      <c r="E20" s="273">
        <v>7.2190000000000004E-2</v>
      </c>
      <c r="F20" s="260"/>
    </row>
    <row r="21" spans="1:6" x14ac:dyDescent="0.25">
      <c r="A21" s="6">
        <v>3</v>
      </c>
      <c r="B21" s="273">
        <v>0.192</v>
      </c>
      <c r="C21" s="273">
        <v>0.14399999999999999</v>
      </c>
      <c r="D21" s="273">
        <v>8.5500000000000007E-2</v>
      </c>
      <c r="E21" s="273">
        <v>6.6769999999999996E-2</v>
      </c>
      <c r="F21" s="260"/>
    </row>
    <row r="22" spans="1:6" x14ac:dyDescent="0.25">
      <c r="A22" s="6">
        <v>4</v>
      </c>
      <c r="B22" s="273">
        <v>0.1152</v>
      </c>
      <c r="C22" s="273">
        <v>0.1152</v>
      </c>
      <c r="D22" s="273">
        <v>7.6999999999999999E-2</v>
      </c>
      <c r="E22" s="273">
        <v>6.1769999999999999E-2</v>
      </c>
      <c r="F22" s="260"/>
    </row>
    <row r="23" spans="1:6" x14ac:dyDescent="0.25">
      <c r="A23" s="6">
        <v>5</v>
      </c>
      <c r="B23" s="273">
        <v>0.1152</v>
      </c>
      <c r="C23" s="273">
        <v>9.2200000000000004E-2</v>
      </c>
      <c r="D23" s="273">
        <v>6.93E-2</v>
      </c>
      <c r="E23" s="273">
        <v>5.713E-2</v>
      </c>
      <c r="F23" s="260"/>
    </row>
    <row r="24" spans="1:6" x14ac:dyDescent="0.25">
      <c r="A24" s="6">
        <v>6</v>
      </c>
      <c r="B24" s="273">
        <v>5.7600000000000047E-2</v>
      </c>
      <c r="C24" s="273">
        <v>7.3700000000000002E-2</v>
      </c>
      <c r="D24" s="273">
        <v>6.2300000000000001E-2</v>
      </c>
      <c r="E24" s="273">
        <v>5.2850000000000001E-2</v>
      </c>
      <c r="F24" s="260"/>
    </row>
    <row r="25" spans="1:6" x14ac:dyDescent="0.25">
      <c r="A25" s="6">
        <v>7</v>
      </c>
      <c r="B25" s="273">
        <v>0</v>
      </c>
      <c r="C25" s="273">
        <v>6.5500000000000003E-2</v>
      </c>
      <c r="D25" s="273">
        <v>5.8999999999999997E-2</v>
      </c>
      <c r="E25" s="273">
        <v>4.888E-2</v>
      </c>
      <c r="F25" s="260"/>
    </row>
    <row r="26" spans="1:6" x14ac:dyDescent="0.25">
      <c r="A26" s="6">
        <v>8</v>
      </c>
      <c r="B26" s="273">
        <v>0</v>
      </c>
      <c r="C26" s="273">
        <v>6.5500000000000003E-2</v>
      </c>
      <c r="D26" s="273">
        <v>5.8999999999999997E-2</v>
      </c>
      <c r="E26" s="273">
        <v>4.5220000000000003E-2</v>
      </c>
      <c r="F26" s="260"/>
    </row>
    <row r="27" spans="1:6" x14ac:dyDescent="0.25">
      <c r="A27" s="6">
        <v>9</v>
      </c>
      <c r="B27" s="273">
        <v>0</v>
      </c>
      <c r="C27" s="273">
        <v>6.5600000000000006E-2</v>
      </c>
      <c r="D27" s="273">
        <v>5.91E-2</v>
      </c>
      <c r="E27" s="273">
        <v>4.462E-2</v>
      </c>
      <c r="F27" s="260"/>
    </row>
    <row r="28" spans="1:6" x14ac:dyDescent="0.25">
      <c r="A28" s="6">
        <v>10</v>
      </c>
      <c r="B28" s="273">
        <v>0</v>
      </c>
      <c r="C28" s="273">
        <v>6.5500000000000003E-2</v>
      </c>
      <c r="D28" s="273">
        <v>5.8999999999999997E-2</v>
      </c>
      <c r="E28" s="273">
        <v>4.4609999999999997E-2</v>
      </c>
      <c r="F28" s="260"/>
    </row>
    <row r="29" spans="1:6" x14ac:dyDescent="0.25">
      <c r="A29" s="6">
        <v>11</v>
      </c>
      <c r="B29" s="273">
        <v>0</v>
      </c>
      <c r="C29" s="273">
        <v>3.2800000000000003E-2</v>
      </c>
      <c r="D29" s="273">
        <v>5.91E-2</v>
      </c>
      <c r="E29" s="273">
        <v>4.462E-2</v>
      </c>
      <c r="F29" s="260"/>
    </row>
    <row r="30" spans="1:6" x14ac:dyDescent="0.25">
      <c r="A30" s="6">
        <v>12</v>
      </c>
      <c r="B30" s="273">
        <v>0</v>
      </c>
      <c r="C30" s="273">
        <v>0</v>
      </c>
      <c r="D30" s="273">
        <v>5.8999999999999997E-2</v>
      </c>
      <c r="E30" s="273">
        <v>4.4609999999999997E-2</v>
      </c>
      <c r="F30" s="260"/>
    </row>
    <row r="31" spans="1:6" x14ac:dyDescent="0.25">
      <c r="A31" s="6">
        <v>13</v>
      </c>
      <c r="B31" s="273">
        <v>0</v>
      </c>
      <c r="C31" s="273">
        <v>0</v>
      </c>
      <c r="D31" s="273">
        <v>5.91E-2</v>
      </c>
      <c r="E31" s="273">
        <v>4.462E-2</v>
      </c>
      <c r="F31" s="260"/>
    </row>
    <row r="32" spans="1:6" x14ac:dyDescent="0.25">
      <c r="A32" s="6">
        <v>14</v>
      </c>
      <c r="B32" s="273">
        <v>0</v>
      </c>
      <c r="C32" s="273">
        <v>0</v>
      </c>
      <c r="D32" s="273">
        <v>5.8999999999999997E-2</v>
      </c>
      <c r="E32" s="273">
        <v>4.4609999999999997E-2</v>
      </c>
      <c r="F32" s="260"/>
    </row>
    <row r="33" spans="1:6" x14ac:dyDescent="0.25">
      <c r="A33" s="6">
        <v>15</v>
      </c>
      <c r="B33" s="273">
        <v>0</v>
      </c>
      <c r="C33" s="273">
        <v>0</v>
      </c>
      <c r="D33" s="273">
        <v>5.91E-2</v>
      </c>
      <c r="E33" s="273">
        <v>4.462E-2</v>
      </c>
      <c r="F33" s="260"/>
    </row>
    <row r="34" spans="1:6" x14ac:dyDescent="0.25">
      <c r="A34" s="6">
        <v>16</v>
      </c>
      <c r="B34" s="273">
        <v>0</v>
      </c>
      <c r="C34" s="273">
        <v>0</v>
      </c>
      <c r="D34" s="273">
        <v>2.9499999999999998E-2</v>
      </c>
      <c r="E34" s="273">
        <v>4.4609999999999997E-2</v>
      </c>
      <c r="F34" s="260"/>
    </row>
    <row r="35" spans="1:6" x14ac:dyDescent="0.25">
      <c r="A35" s="6">
        <v>17</v>
      </c>
      <c r="B35" s="273">
        <v>0</v>
      </c>
      <c r="C35" s="273">
        <v>0</v>
      </c>
      <c r="D35" s="273">
        <v>0</v>
      </c>
      <c r="E35" s="273">
        <v>4.462E-2</v>
      </c>
      <c r="F35" s="260"/>
    </row>
    <row r="36" spans="1:6" x14ac:dyDescent="0.25">
      <c r="A36" s="6">
        <v>18</v>
      </c>
      <c r="B36" s="273">
        <v>0</v>
      </c>
      <c r="C36" s="273">
        <v>0</v>
      </c>
      <c r="D36" s="273">
        <v>0</v>
      </c>
      <c r="E36" s="273">
        <v>4.4609999999999997E-2</v>
      </c>
      <c r="F36" s="260"/>
    </row>
    <row r="37" spans="1:6" x14ac:dyDescent="0.25">
      <c r="A37" s="6">
        <v>19</v>
      </c>
      <c r="B37" s="273">
        <v>0</v>
      </c>
      <c r="C37" s="273">
        <v>0</v>
      </c>
      <c r="D37" s="273">
        <v>0</v>
      </c>
      <c r="E37" s="273">
        <v>4.462E-2</v>
      </c>
      <c r="F37" s="260"/>
    </row>
    <row r="38" spans="1:6" x14ac:dyDescent="0.25">
      <c r="A38" s="6">
        <v>20</v>
      </c>
      <c r="B38" s="273">
        <v>0</v>
      </c>
      <c r="C38" s="273">
        <v>0</v>
      </c>
      <c r="D38" s="273">
        <v>0</v>
      </c>
      <c r="E38" s="273">
        <v>4.4609999999999997E-2</v>
      </c>
      <c r="F38" s="260"/>
    </row>
    <row r="39" spans="1:6" x14ac:dyDescent="0.25">
      <c r="A39" s="6">
        <v>21</v>
      </c>
      <c r="B39" s="273">
        <v>0</v>
      </c>
      <c r="C39" s="273">
        <v>0</v>
      </c>
      <c r="D39" s="273">
        <v>0</v>
      </c>
      <c r="E39" s="273">
        <v>2.231E-2</v>
      </c>
      <c r="F39" s="260"/>
    </row>
    <row r="40" spans="1:6" x14ac:dyDescent="0.25">
      <c r="A40" s="6">
        <v>22</v>
      </c>
      <c r="B40" s="273">
        <v>0</v>
      </c>
      <c r="C40" s="273">
        <v>0</v>
      </c>
      <c r="D40" s="273">
        <v>0</v>
      </c>
      <c r="E40" s="273">
        <v>0</v>
      </c>
    </row>
    <row r="41" spans="1:6" x14ac:dyDescent="0.25">
      <c r="A41" s="6">
        <v>23</v>
      </c>
      <c r="B41" s="273">
        <v>0</v>
      </c>
      <c r="C41" s="273">
        <v>0</v>
      </c>
      <c r="D41" s="273">
        <v>0</v>
      </c>
      <c r="E41" s="273">
        <v>0</v>
      </c>
    </row>
    <row r="42" spans="1:6" x14ac:dyDescent="0.25">
      <c r="A42" s="6">
        <v>24</v>
      </c>
      <c r="B42" s="273">
        <v>0</v>
      </c>
      <c r="C42" s="273">
        <v>0</v>
      </c>
      <c r="D42" s="273">
        <v>0</v>
      </c>
      <c r="E42" s="273">
        <v>0</v>
      </c>
    </row>
    <row r="43" spans="1:6" x14ac:dyDescent="0.25">
      <c r="A43" s="6">
        <v>25</v>
      </c>
      <c r="B43" s="273">
        <v>0</v>
      </c>
      <c r="C43" s="273">
        <v>0</v>
      </c>
      <c r="D43" s="273">
        <v>0</v>
      </c>
      <c r="E43" s="273">
        <v>0</v>
      </c>
    </row>
    <row r="44" spans="1:6" x14ac:dyDescent="0.25">
      <c r="A44" s="6">
        <v>26</v>
      </c>
      <c r="B44" s="273">
        <v>0</v>
      </c>
      <c r="C44" s="273">
        <v>0</v>
      </c>
      <c r="D44" s="273">
        <v>0</v>
      </c>
      <c r="E44" s="273">
        <v>0</v>
      </c>
    </row>
    <row r="45" spans="1:6" x14ac:dyDescent="0.25">
      <c r="A45" s="6">
        <v>27</v>
      </c>
      <c r="B45" s="273">
        <v>0</v>
      </c>
      <c r="C45" s="273">
        <v>0</v>
      </c>
      <c r="D45" s="273">
        <v>0</v>
      </c>
      <c r="E45" s="273">
        <v>0</v>
      </c>
    </row>
    <row r="46" spans="1:6" x14ac:dyDescent="0.25">
      <c r="A46" s="6">
        <v>28</v>
      </c>
      <c r="B46" s="273">
        <v>0</v>
      </c>
      <c r="C46" s="273">
        <v>0</v>
      </c>
      <c r="D46" s="273">
        <v>0</v>
      </c>
      <c r="E46" s="273">
        <v>0</v>
      </c>
    </row>
    <row r="47" spans="1:6" x14ac:dyDescent="0.25">
      <c r="A47" s="6">
        <v>29</v>
      </c>
      <c r="B47" s="273">
        <v>0</v>
      </c>
      <c r="C47" s="273">
        <v>0</v>
      </c>
      <c r="D47" s="273">
        <v>0</v>
      </c>
      <c r="E47" s="273">
        <v>0</v>
      </c>
    </row>
    <row r="48" spans="1:6" x14ac:dyDescent="0.25">
      <c r="A48" s="6">
        <v>30</v>
      </c>
      <c r="B48" s="273">
        <v>0</v>
      </c>
      <c r="C48" s="273">
        <v>0</v>
      </c>
      <c r="D48" s="273">
        <v>0</v>
      </c>
      <c r="E48" s="273">
        <v>0</v>
      </c>
    </row>
    <row r="49" spans="1:5" x14ac:dyDescent="0.25">
      <c r="A49" s="6">
        <v>31</v>
      </c>
      <c r="B49" s="273">
        <v>0</v>
      </c>
      <c r="C49" s="273">
        <v>0</v>
      </c>
      <c r="D49" s="273">
        <v>0</v>
      </c>
      <c r="E49" s="273">
        <v>0</v>
      </c>
    </row>
    <row r="50" spans="1:5" x14ac:dyDescent="0.25">
      <c r="A50" s="6">
        <v>31</v>
      </c>
      <c r="B50" s="273">
        <v>0</v>
      </c>
      <c r="C50" s="273">
        <v>0</v>
      </c>
      <c r="D50" s="273">
        <v>0</v>
      </c>
      <c r="E50" s="273">
        <v>0</v>
      </c>
    </row>
    <row r="52" spans="1:5" x14ac:dyDescent="0.25">
      <c r="B52" s="19"/>
    </row>
    <row r="54" spans="1:5" x14ac:dyDescent="0.25">
      <c r="B54" s="19"/>
    </row>
  </sheetData>
  <mergeCells count="1">
    <mergeCell ref="B16:E16"/>
  </mergeCells>
  <pageMargins left="0.75" right="0.75" top="1" bottom="1" header="0.5" footer="0.5"/>
  <pageSetup scale="93" orientation="portrait" verticalDpi="1200" r:id="rId1"/>
  <headerFooter alignWithMargins="0">
    <oddFooter>&amp;L_x000D_&amp;1#&amp;"Calibri"&amp;14&amp;K000000 Business Use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7030A0"/>
  </sheetPr>
  <dimension ref="A1:T87"/>
  <sheetViews>
    <sheetView showGridLines="0" topLeftCell="A22" zoomScaleNormal="100" workbookViewId="0">
      <selection activeCell="H51" sqref="H51"/>
    </sheetView>
  </sheetViews>
  <sheetFormatPr defaultRowHeight="13.2" x14ac:dyDescent="0.25"/>
  <cols>
    <col min="1" max="1" width="9.109375" style="6"/>
    <col min="2" max="2" width="12.33203125" style="6" customWidth="1"/>
    <col min="3" max="3" width="13.5546875" style="6" customWidth="1"/>
    <col min="4" max="4" width="12.5546875" style="6" customWidth="1"/>
    <col min="5" max="5" width="13" style="6" customWidth="1"/>
    <col min="6" max="7" width="12.88671875" style="6" customWidth="1"/>
    <col min="8" max="8" width="14" style="6" customWidth="1"/>
    <col min="9" max="9" width="13.109375" style="6" customWidth="1"/>
    <col min="10" max="10" width="12.88671875" style="6" customWidth="1"/>
    <col min="11" max="11" width="12.109375" style="6" customWidth="1"/>
    <col min="12" max="12" width="12" style="6" hidden="1" customWidth="1"/>
    <col min="13" max="13" width="11" style="6" hidden="1" customWidth="1"/>
    <col min="14" max="14" width="11.88671875" style="6" customWidth="1"/>
    <col min="15" max="15" width="14.33203125" style="6" customWidth="1"/>
    <col min="16" max="16" width="12.33203125" style="6" customWidth="1"/>
    <col min="17" max="17" width="13.88671875" style="6" customWidth="1"/>
    <col min="18" max="18" width="15" style="6" customWidth="1"/>
    <col min="19" max="257" width="9.109375" style="6"/>
    <col min="258" max="258" width="12.33203125" style="6" customWidth="1"/>
    <col min="259" max="259" width="13.5546875" style="6" customWidth="1"/>
    <col min="260" max="260" width="12.5546875" style="6" customWidth="1"/>
    <col min="261" max="261" width="13" style="6" customWidth="1"/>
    <col min="262" max="263" width="12.88671875" style="6" customWidth="1"/>
    <col min="264" max="264" width="14" style="6" customWidth="1"/>
    <col min="265" max="265" width="13.109375" style="6" customWidth="1"/>
    <col min="266" max="266" width="12.88671875" style="6" customWidth="1"/>
    <col min="267" max="267" width="12.109375" style="6" customWidth="1"/>
    <col min="268" max="269" width="0" style="6" hidden="1" customWidth="1"/>
    <col min="270" max="270" width="11.88671875" style="6" customWidth="1"/>
    <col min="271" max="271" width="14.33203125" style="6" customWidth="1"/>
    <col min="272" max="272" width="12.33203125" style="6" customWidth="1"/>
    <col min="273" max="273" width="13.88671875" style="6" customWidth="1"/>
    <col min="274" max="274" width="15" style="6" customWidth="1"/>
    <col min="275" max="513" width="9.109375" style="6"/>
    <col min="514" max="514" width="12.33203125" style="6" customWidth="1"/>
    <col min="515" max="515" width="13.5546875" style="6" customWidth="1"/>
    <col min="516" max="516" width="12.5546875" style="6" customWidth="1"/>
    <col min="517" max="517" width="13" style="6" customWidth="1"/>
    <col min="518" max="519" width="12.88671875" style="6" customWidth="1"/>
    <col min="520" max="520" width="14" style="6" customWidth="1"/>
    <col min="521" max="521" width="13.109375" style="6" customWidth="1"/>
    <col min="522" max="522" width="12.88671875" style="6" customWidth="1"/>
    <col min="523" max="523" width="12.109375" style="6" customWidth="1"/>
    <col min="524" max="525" width="0" style="6" hidden="1" customWidth="1"/>
    <col min="526" max="526" width="11.88671875" style="6" customWidth="1"/>
    <col min="527" max="527" width="14.33203125" style="6" customWidth="1"/>
    <col min="528" max="528" width="12.33203125" style="6" customWidth="1"/>
    <col min="529" max="529" width="13.88671875" style="6" customWidth="1"/>
    <col min="530" max="530" width="15" style="6" customWidth="1"/>
    <col min="531" max="769" width="9.109375" style="6"/>
    <col min="770" max="770" width="12.33203125" style="6" customWidth="1"/>
    <col min="771" max="771" width="13.5546875" style="6" customWidth="1"/>
    <col min="772" max="772" width="12.5546875" style="6" customWidth="1"/>
    <col min="773" max="773" width="13" style="6" customWidth="1"/>
    <col min="774" max="775" width="12.88671875" style="6" customWidth="1"/>
    <col min="776" max="776" width="14" style="6" customWidth="1"/>
    <col min="777" max="777" width="13.109375" style="6" customWidth="1"/>
    <col min="778" max="778" width="12.88671875" style="6" customWidth="1"/>
    <col min="779" max="779" width="12.109375" style="6" customWidth="1"/>
    <col min="780" max="781" width="0" style="6" hidden="1" customWidth="1"/>
    <col min="782" max="782" width="11.88671875" style="6" customWidth="1"/>
    <col min="783" max="783" width="14.33203125" style="6" customWidth="1"/>
    <col min="784" max="784" width="12.33203125" style="6" customWidth="1"/>
    <col min="785" max="785" width="13.88671875" style="6" customWidth="1"/>
    <col min="786" max="786" width="15" style="6" customWidth="1"/>
    <col min="787" max="1025" width="9.109375" style="6"/>
    <col min="1026" max="1026" width="12.33203125" style="6" customWidth="1"/>
    <col min="1027" max="1027" width="13.5546875" style="6" customWidth="1"/>
    <col min="1028" max="1028" width="12.5546875" style="6" customWidth="1"/>
    <col min="1029" max="1029" width="13" style="6" customWidth="1"/>
    <col min="1030" max="1031" width="12.88671875" style="6" customWidth="1"/>
    <col min="1032" max="1032" width="14" style="6" customWidth="1"/>
    <col min="1033" max="1033" width="13.109375" style="6" customWidth="1"/>
    <col min="1034" max="1034" width="12.88671875" style="6" customWidth="1"/>
    <col min="1035" max="1035" width="12.109375" style="6" customWidth="1"/>
    <col min="1036" max="1037" width="0" style="6" hidden="1" customWidth="1"/>
    <col min="1038" max="1038" width="11.88671875" style="6" customWidth="1"/>
    <col min="1039" max="1039" width="14.33203125" style="6" customWidth="1"/>
    <col min="1040" max="1040" width="12.33203125" style="6" customWidth="1"/>
    <col min="1041" max="1041" width="13.88671875" style="6" customWidth="1"/>
    <col min="1042" max="1042" width="15" style="6" customWidth="1"/>
    <col min="1043" max="1281" width="9.109375" style="6"/>
    <col min="1282" max="1282" width="12.33203125" style="6" customWidth="1"/>
    <col min="1283" max="1283" width="13.5546875" style="6" customWidth="1"/>
    <col min="1284" max="1284" width="12.5546875" style="6" customWidth="1"/>
    <col min="1285" max="1285" width="13" style="6" customWidth="1"/>
    <col min="1286" max="1287" width="12.88671875" style="6" customWidth="1"/>
    <col min="1288" max="1288" width="14" style="6" customWidth="1"/>
    <col min="1289" max="1289" width="13.109375" style="6" customWidth="1"/>
    <col min="1290" max="1290" width="12.88671875" style="6" customWidth="1"/>
    <col min="1291" max="1291" width="12.109375" style="6" customWidth="1"/>
    <col min="1292" max="1293" width="0" style="6" hidden="1" customWidth="1"/>
    <col min="1294" max="1294" width="11.88671875" style="6" customWidth="1"/>
    <col min="1295" max="1295" width="14.33203125" style="6" customWidth="1"/>
    <col min="1296" max="1296" width="12.33203125" style="6" customWidth="1"/>
    <col min="1297" max="1297" width="13.88671875" style="6" customWidth="1"/>
    <col min="1298" max="1298" width="15" style="6" customWidth="1"/>
    <col min="1299" max="1537" width="9.109375" style="6"/>
    <col min="1538" max="1538" width="12.33203125" style="6" customWidth="1"/>
    <col min="1539" max="1539" width="13.5546875" style="6" customWidth="1"/>
    <col min="1540" max="1540" width="12.5546875" style="6" customWidth="1"/>
    <col min="1541" max="1541" width="13" style="6" customWidth="1"/>
    <col min="1542" max="1543" width="12.88671875" style="6" customWidth="1"/>
    <col min="1544" max="1544" width="14" style="6" customWidth="1"/>
    <col min="1545" max="1545" width="13.109375" style="6" customWidth="1"/>
    <col min="1546" max="1546" width="12.88671875" style="6" customWidth="1"/>
    <col min="1547" max="1547" width="12.109375" style="6" customWidth="1"/>
    <col min="1548" max="1549" width="0" style="6" hidden="1" customWidth="1"/>
    <col min="1550" max="1550" width="11.88671875" style="6" customWidth="1"/>
    <col min="1551" max="1551" width="14.33203125" style="6" customWidth="1"/>
    <col min="1552" max="1552" width="12.33203125" style="6" customWidth="1"/>
    <col min="1553" max="1553" width="13.88671875" style="6" customWidth="1"/>
    <col min="1554" max="1554" width="15" style="6" customWidth="1"/>
    <col min="1555" max="1793" width="9.109375" style="6"/>
    <col min="1794" max="1794" width="12.33203125" style="6" customWidth="1"/>
    <col min="1795" max="1795" width="13.5546875" style="6" customWidth="1"/>
    <col min="1796" max="1796" width="12.5546875" style="6" customWidth="1"/>
    <col min="1797" max="1797" width="13" style="6" customWidth="1"/>
    <col min="1798" max="1799" width="12.88671875" style="6" customWidth="1"/>
    <col min="1800" max="1800" width="14" style="6" customWidth="1"/>
    <col min="1801" max="1801" width="13.109375" style="6" customWidth="1"/>
    <col min="1802" max="1802" width="12.88671875" style="6" customWidth="1"/>
    <col min="1803" max="1803" width="12.109375" style="6" customWidth="1"/>
    <col min="1804" max="1805" width="0" style="6" hidden="1" customWidth="1"/>
    <col min="1806" max="1806" width="11.88671875" style="6" customWidth="1"/>
    <col min="1807" max="1807" width="14.33203125" style="6" customWidth="1"/>
    <col min="1808" max="1808" width="12.33203125" style="6" customWidth="1"/>
    <col min="1809" max="1809" width="13.88671875" style="6" customWidth="1"/>
    <col min="1810" max="1810" width="15" style="6" customWidth="1"/>
    <col min="1811" max="2049" width="9.109375" style="6"/>
    <col min="2050" max="2050" width="12.33203125" style="6" customWidth="1"/>
    <col min="2051" max="2051" width="13.5546875" style="6" customWidth="1"/>
    <col min="2052" max="2052" width="12.5546875" style="6" customWidth="1"/>
    <col min="2053" max="2053" width="13" style="6" customWidth="1"/>
    <col min="2054" max="2055" width="12.88671875" style="6" customWidth="1"/>
    <col min="2056" max="2056" width="14" style="6" customWidth="1"/>
    <col min="2057" max="2057" width="13.109375" style="6" customWidth="1"/>
    <col min="2058" max="2058" width="12.88671875" style="6" customWidth="1"/>
    <col min="2059" max="2059" width="12.109375" style="6" customWidth="1"/>
    <col min="2060" max="2061" width="0" style="6" hidden="1" customWidth="1"/>
    <col min="2062" max="2062" width="11.88671875" style="6" customWidth="1"/>
    <col min="2063" max="2063" width="14.33203125" style="6" customWidth="1"/>
    <col min="2064" max="2064" width="12.33203125" style="6" customWidth="1"/>
    <col min="2065" max="2065" width="13.88671875" style="6" customWidth="1"/>
    <col min="2066" max="2066" width="15" style="6" customWidth="1"/>
    <col min="2067" max="2305" width="9.109375" style="6"/>
    <col min="2306" max="2306" width="12.33203125" style="6" customWidth="1"/>
    <col min="2307" max="2307" width="13.5546875" style="6" customWidth="1"/>
    <col min="2308" max="2308" width="12.5546875" style="6" customWidth="1"/>
    <col min="2309" max="2309" width="13" style="6" customWidth="1"/>
    <col min="2310" max="2311" width="12.88671875" style="6" customWidth="1"/>
    <col min="2312" max="2312" width="14" style="6" customWidth="1"/>
    <col min="2313" max="2313" width="13.109375" style="6" customWidth="1"/>
    <col min="2314" max="2314" width="12.88671875" style="6" customWidth="1"/>
    <col min="2315" max="2315" width="12.109375" style="6" customWidth="1"/>
    <col min="2316" max="2317" width="0" style="6" hidden="1" customWidth="1"/>
    <col min="2318" max="2318" width="11.88671875" style="6" customWidth="1"/>
    <col min="2319" max="2319" width="14.33203125" style="6" customWidth="1"/>
    <col min="2320" max="2320" width="12.33203125" style="6" customWidth="1"/>
    <col min="2321" max="2321" width="13.88671875" style="6" customWidth="1"/>
    <col min="2322" max="2322" width="15" style="6" customWidth="1"/>
    <col min="2323" max="2561" width="9.109375" style="6"/>
    <col min="2562" max="2562" width="12.33203125" style="6" customWidth="1"/>
    <col min="2563" max="2563" width="13.5546875" style="6" customWidth="1"/>
    <col min="2564" max="2564" width="12.5546875" style="6" customWidth="1"/>
    <col min="2565" max="2565" width="13" style="6" customWidth="1"/>
    <col min="2566" max="2567" width="12.88671875" style="6" customWidth="1"/>
    <col min="2568" max="2568" width="14" style="6" customWidth="1"/>
    <col min="2569" max="2569" width="13.109375" style="6" customWidth="1"/>
    <col min="2570" max="2570" width="12.88671875" style="6" customWidth="1"/>
    <col min="2571" max="2571" width="12.109375" style="6" customWidth="1"/>
    <col min="2572" max="2573" width="0" style="6" hidden="1" customWidth="1"/>
    <col min="2574" max="2574" width="11.88671875" style="6" customWidth="1"/>
    <col min="2575" max="2575" width="14.33203125" style="6" customWidth="1"/>
    <col min="2576" max="2576" width="12.33203125" style="6" customWidth="1"/>
    <col min="2577" max="2577" width="13.88671875" style="6" customWidth="1"/>
    <col min="2578" max="2578" width="15" style="6" customWidth="1"/>
    <col min="2579" max="2817" width="9.109375" style="6"/>
    <col min="2818" max="2818" width="12.33203125" style="6" customWidth="1"/>
    <col min="2819" max="2819" width="13.5546875" style="6" customWidth="1"/>
    <col min="2820" max="2820" width="12.5546875" style="6" customWidth="1"/>
    <col min="2821" max="2821" width="13" style="6" customWidth="1"/>
    <col min="2822" max="2823" width="12.88671875" style="6" customWidth="1"/>
    <col min="2824" max="2824" width="14" style="6" customWidth="1"/>
    <col min="2825" max="2825" width="13.109375" style="6" customWidth="1"/>
    <col min="2826" max="2826" width="12.88671875" style="6" customWidth="1"/>
    <col min="2827" max="2827" width="12.109375" style="6" customWidth="1"/>
    <col min="2828" max="2829" width="0" style="6" hidden="1" customWidth="1"/>
    <col min="2830" max="2830" width="11.88671875" style="6" customWidth="1"/>
    <col min="2831" max="2831" width="14.33203125" style="6" customWidth="1"/>
    <col min="2832" max="2832" width="12.33203125" style="6" customWidth="1"/>
    <col min="2833" max="2833" width="13.88671875" style="6" customWidth="1"/>
    <col min="2834" max="2834" width="15" style="6" customWidth="1"/>
    <col min="2835" max="3073" width="9.109375" style="6"/>
    <col min="3074" max="3074" width="12.33203125" style="6" customWidth="1"/>
    <col min="3075" max="3075" width="13.5546875" style="6" customWidth="1"/>
    <col min="3076" max="3076" width="12.5546875" style="6" customWidth="1"/>
    <col min="3077" max="3077" width="13" style="6" customWidth="1"/>
    <col min="3078" max="3079" width="12.88671875" style="6" customWidth="1"/>
    <col min="3080" max="3080" width="14" style="6" customWidth="1"/>
    <col min="3081" max="3081" width="13.109375" style="6" customWidth="1"/>
    <col min="3082" max="3082" width="12.88671875" style="6" customWidth="1"/>
    <col min="3083" max="3083" width="12.109375" style="6" customWidth="1"/>
    <col min="3084" max="3085" width="0" style="6" hidden="1" customWidth="1"/>
    <col min="3086" max="3086" width="11.88671875" style="6" customWidth="1"/>
    <col min="3087" max="3087" width="14.33203125" style="6" customWidth="1"/>
    <col min="3088" max="3088" width="12.33203125" style="6" customWidth="1"/>
    <col min="3089" max="3089" width="13.88671875" style="6" customWidth="1"/>
    <col min="3090" max="3090" width="15" style="6" customWidth="1"/>
    <col min="3091" max="3329" width="9.109375" style="6"/>
    <col min="3330" max="3330" width="12.33203125" style="6" customWidth="1"/>
    <col min="3331" max="3331" width="13.5546875" style="6" customWidth="1"/>
    <col min="3332" max="3332" width="12.5546875" style="6" customWidth="1"/>
    <col min="3333" max="3333" width="13" style="6" customWidth="1"/>
    <col min="3334" max="3335" width="12.88671875" style="6" customWidth="1"/>
    <col min="3336" max="3336" width="14" style="6" customWidth="1"/>
    <col min="3337" max="3337" width="13.109375" style="6" customWidth="1"/>
    <col min="3338" max="3338" width="12.88671875" style="6" customWidth="1"/>
    <col min="3339" max="3339" width="12.109375" style="6" customWidth="1"/>
    <col min="3340" max="3341" width="0" style="6" hidden="1" customWidth="1"/>
    <col min="3342" max="3342" width="11.88671875" style="6" customWidth="1"/>
    <col min="3343" max="3343" width="14.33203125" style="6" customWidth="1"/>
    <col min="3344" max="3344" width="12.33203125" style="6" customWidth="1"/>
    <col min="3345" max="3345" width="13.88671875" style="6" customWidth="1"/>
    <col min="3346" max="3346" width="15" style="6" customWidth="1"/>
    <col min="3347" max="3585" width="9.109375" style="6"/>
    <col min="3586" max="3586" width="12.33203125" style="6" customWidth="1"/>
    <col min="3587" max="3587" width="13.5546875" style="6" customWidth="1"/>
    <col min="3588" max="3588" width="12.5546875" style="6" customWidth="1"/>
    <col min="3589" max="3589" width="13" style="6" customWidth="1"/>
    <col min="3590" max="3591" width="12.88671875" style="6" customWidth="1"/>
    <col min="3592" max="3592" width="14" style="6" customWidth="1"/>
    <col min="3593" max="3593" width="13.109375" style="6" customWidth="1"/>
    <col min="3594" max="3594" width="12.88671875" style="6" customWidth="1"/>
    <col min="3595" max="3595" width="12.109375" style="6" customWidth="1"/>
    <col min="3596" max="3597" width="0" style="6" hidden="1" customWidth="1"/>
    <col min="3598" max="3598" width="11.88671875" style="6" customWidth="1"/>
    <col min="3599" max="3599" width="14.33203125" style="6" customWidth="1"/>
    <col min="3600" max="3600" width="12.33203125" style="6" customWidth="1"/>
    <col min="3601" max="3601" width="13.88671875" style="6" customWidth="1"/>
    <col min="3602" max="3602" width="15" style="6" customWidth="1"/>
    <col min="3603" max="3841" width="9.109375" style="6"/>
    <col min="3842" max="3842" width="12.33203125" style="6" customWidth="1"/>
    <col min="3843" max="3843" width="13.5546875" style="6" customWidth="1"/>
    <col min="3844" max="3844" width="12.5546875" style="6" customWidth="1"/>
    <col min="3845" max="3845" width="13" style="6" customWidth="1"/>
    <col min="3846" max="3847" width="12.88671875" style="6" customWidth="1"/>
    <col min="3848" max="3848" width="14" style="6" customWidth="1"/>
    <col min="3849" max="3849" width="13.109375" style="6" customWidth="1"/>
    <col min="3850" max="3850" width="12.88671875" style="6" customWidth="1"/>
    <col min="3851" max="3851" width="12.109375" style="6" customWidth="1"/>
    <col min="3852" max="3853" width="0" style="6" hidden="1" customWidth="1"/>
    <col min="3854" max="3854" width="11.88671875" style="6" customWidth="1"/>
    <col min="3855" max="3855" width="14.33203125" style="6" customWidth="1"/>
    <col min="3856" max="3856" width="12.33203125" style="6" customWidth="1"/>
    <col min="3857" max="3857" width="13.88671875" style="6" customWidth="1"/>
    <col min="3858" max="3858" width="15" style="6" customWidth="1"/>
    <col min="3859" max="4097" width="9.109375" style="6"/>
    <col min="4098" max="4098" width="12.33203125" style="6" customWidth="1"/>
    <col min="4099" max="4099" width="13.5546875" style="6" customWidth="1"/>
    <col min="4100" max="4100" width="12.5546875" style="6" customWidth="1"/>
    <col min="4101" max="4101" width="13" style="6" customWidth="1"/>
    <col min="4102" max="4103" width="12.88671875" style="6" customWidth="1"/>
    <col min="4104" max="4104" width="14" style="6" customWidth="1"/>
    <col min="4105" max="4105" width="13.109375" style="6" customWidth="1"/>
    <col min="4106" max="4106" width="12.88671875" style="6" customWidth="1"/>
    <col min="4107" max="4107" width="12.109375" style="6" customWidth="1"/>
    <col min="4108" max="4109" width="0" style="6" hidden="1" customWidth="1"/>
    <col min="4110" max="4110" width="11.88671875" style="6" customWidth="1"/>
    <col min="4111" max="4111" width="14.33203125" style="6" customWidth="1"/>
    <col min="4112" max="4112" width="12.33203125" style="6" customWidth="1"/>
    <col min="4113" max="4113" width="13.88671875" style="6" customWidth="1"/>
    <col min="4114" max="4114" width="15" style="6" customWidth="1"/>
    <col min="4115" max="4353" width="9.109375" style="6"/>
    <col min="4354" max="4354" width="12.33203125" style="6" customWidth="1"/>
    <col min="4355" max="4355" width="13.5546875" style="6" customWidth="1"/>
    <col min="4356" max="4356" width="12.5546875" style="6" customWidth="1"/>
    <col min="4357" max="4357" width="13" style="6" customWidth="1"/>
    <col min="4358" max="4359" width="12.88671875" style="6" customWidth="1"/>
    <col min="4360" max="4360" width="14" style="6" customWidth="1"/>
    <col min="4361" max="4361" width="13.109375" style="6" customWidth="1"/>
    <col min="4362" max="4362" width="12.88671875" style="6" customWidth="1"/>
    <col min="4363" max="4363" width="12.109375" style="6" customWidth="1"/>
    <col min="4364" max="4365" width="0" style="6" hidden="1" customWidth="1"/>
    <col min="4366" max="4366" width="11.88671875" style="6" customWidth="1"/>
    <col min="4367" max="4367" width="14.33203125" style="6" customWidth="1"/>
    <col min="4368" max="4368" width="12.33203125" style="6" customWidth="1"/>
    <col min="4369" max="4369" width="13.88671875" style="6" customWidth="1"/>
    <col min="4370" max="4370" width="15" style="6" customWidth="1"/>
    <col min="4371" max="4609" width="9.109375" style="6"/>
    <col min="4610" max="4610" width="12.33203125" style="6" customWidth="1"/>
    <col min="4611" max="4611" width="13.5546875" style="6" customWidth="1"/>
    <col min="4612" max="4612" width="12.5546875" style="6" customWidth="1"/>
    <col min="4613" max="4613" width="13" style="6" customWidth="1"/>
    <col min="4614" max="4615" width="12.88671875" style="6" customWidth="1"/>
    <col min="4616" max="4616" width="14" style="6" customWidth="1"/>
    <col min="4617" max="4617" width="13.109375" style="6" customWidth="1"/>
    <col min="4618" max="4618" width="12.88671875" style="6" customWidth="1"/>
    <col min="4619" max="4619" width="12.109375" style="6" customWidth="1"/>
    <col min="4620" max="4621" width="0" style="6" hidden="1" customWidth="1"/>
    <col min="4622" max="4622" width="11.88671875" style="6" customWidth="1"/>
    <col min="4623" max="4623" width="14.33203125" style="6" customWidth="1"/>
    <col min="4624" max="4624" width="12.33203125" style="6" customWidth="1"/>
    <col min="4625" max="4625" width="13.88671875" style="6" customWidth="1"/>
    <col min="4626" max="4626" width="15" style="6" customWidth="1"/>
    <col min="4627" max="4865" width="9.109375" style="6"/>
    <col min="4866" max="4866" width="12.33203125" style="6" customWidth="1"/>
    <col min="4867" max="4867" width="13.5546875" style="6" customWidth="1"/>
    <col min="4868" max="4868" width="12.5546875" style="6" customWidth="1"/>
    <col min="4869" max="4869" width="13" style="6" customWidth="1"/>
    <col min="4870" max="4871" width="12.88671875" style="6" customWidth="1"/>
    <col min="4872" max="4872" width="14" style="6" customWidth="1"/>
    <col min="4873" max="4873" width="13.109375" style="6" customWidth="1"/>
    <col min="4874" max="4874" width="12.88671875" style="6" customWidth="1"/>
    <col min="4875" max="4875" width="12.109375" style="6" customWidth="1"/>
    <col min="4876" max="4877" width="0" style="6" hidden="1" customWidth="1"/>
    <col min="4878" max="4878" width="11.88671875" style="6" customWidth="1"/>
    <col min="4879" max="4879" width="14.33203125" style="6" customWidth="1"/>
    <col min="4880" max="4880" width="12.33203125" style="6" customWidth="1"/>
    <col min="4881" max="4881" width="13.88671875" style="6" customWidth="1"/>
    <col min="4882" max="4882" width="15" style="6" customWidth="1"/>
    <col min="4883" max="5121" width="9.109375" style="6"/>
    <col min="5122" max="5122" width="12.33203125" style="6" customWidth="1"/>
    <col min="5123" max="5123" width="13.5546875" style="6" customWidth="1"/>
    <col min="5124" max="5124" width="12.5546875" style="6" customWidth="1"/>
    <col min="5125" max="5125" width="13" style="6" customWidth="1"/>
    <col min="5126" max="5127" width="12.88671875" style="6" customWidth="1"/>
    <col min="5128" max="5128" width="14" style="6" customWidth="1"/>
    <col min="5129" max="5129" width="13.109375" style="6" customWidth="1"/>
    <col min="5130" max="5130" width="12.88671875" style="6" customWidth="1"/>
    <col min="5131" max="5131" width="12.109375" style="6" customWidth="1"/>
    <col min="5132" max="5133" width="0" style="6" hidden="1" customWidth="1"/>
    <col min="5134" max="5134" width="11.88671875" style="6" customWidth="1"/>
    <col min="5135" max="5135" width="14.33203125" style="6" customWidth="1"/>
    <col min="5136" max="5136" width="12.33203125" style="6" customWidth="1"/>
    <col min="5137" max="5137" width="13.88671875" style="6" customWidth="1"/>
    <col min="5138" max="5138" width="15" style="6" customWidth="1"/>
    <col min="5139" max="5377" width="9.109375" style="6"/>
    <col min="5378" max="5378" width="12.33203125" style="6" customWidth="1"/>
    <col min="5379" max="5379" width="13.5546875" style="6" customWidth="1"/>
    <col min="5380" max="5380" width="12.5546875" style="6" customWidth="1"/>
    <col min="5381" max="5381" width="13" style="6" customWidth="1"/>
    <col min="5382" max="5383" width="12.88671875" style="6" customWidth="1"/>
    <col min="5384" max="5384" width="14" style="6" customWidth="1"/>
    <col min="5385" max="5385" width="13.109375" style="6" customWidth="1"/>
    <col min="5386" max="5386" width="12.88671875" style="6" customWidth="1"/>
    <col min="5387" max="5387" width="12.109375" style="6" customWidth="1"/>
    <col min="5388" max="5389" width="0" style="6" hidden="1" customWidth="1"/>
    <col min="5390" max="5390" width="11.88671875" style="6" customWidth="1"/>
    <col min="5391" max="5391" width="14.33203125" style="6" customWidth="1"/>
    <col min="5392" max="5392" width="12.33203125" style="6" customWidth="1"/>
    <col min="5393" max="5393" width="13.88671875" style="6" customWidth="1"/>
    <col min="5394" max="5394" width="15" style="6" customWidth="1"/>
    <col min="5395" max="5633" width="9.109375" style="6"/>
    <col min="5634" max="5634" width="12.33203125" style="6" customWidth="1"/>
    <col min="5635" max="5635" width="13.5546875" style="6" customWidth="1"/>
    <col min="5636" max="5636" width="12.5546875" style="6" customWidth="1"/>
    <col min="5637" max="5637" width="13" style="6" customWidth="1"/>
    <col min="5638" max="5639" width="12.88671875" style="6" customWidth="1"/>
    <col min="5640" max="5640" width="14" style="6" customWidth="1"/>
    <col min="5641" max="5641" width="13.109375" style="6" customWidth="1"/>
    <col min="5642" max="5642" width="12.88671875" style="6" customWidth="1"/>
    <col min="5643" max="5643" width="12.109375" style="6" customWidth="1"/>
    <col min="5644" max="5645" width="0" style="6" hidden="1" customWidth="1"/>
    <col min="5646" max="5646" width="11.88671875" style="6" customWidth="1"/>
    <col min="5647" max="5647" width="14.33203125" style="6" customWidth="1"/>
    <col min="5648" max="5648" width="12.33203125" style="6" customWidth="1"/>
    <col min="5649" max="5649" width="13.88671875" style="6" customWidth="1"/>
    <col min="5650" max="5650" width="15" style="6" customWidth="1"/>
    <col min="5651" max="5889" width="9.109375" style="6"/>
    <col min="5890" max="5890" width="12.33203125" style="6" customWidth="1"/>
    <col min="5891" max="5891" width="13.5546875" style="6" customWidth="1"/>
    <col min="5892" max="5892" width="12.5546875" style="6" customWidth="1"/>
    <col min="5893" max="5893" width="13" style="6" customWidth="1"/>
    <col min="5894" max="5895" width="12.88671875" style="6" customWidth="1"/>
    <col min="5896" max="5896" width="14" style="6" customWidth="1"/>
    <col min="5897" max="5897" width="13.109375" style="6" customWidth="1"/>
    <col min="5898" max="5898" width="12.88671875" style="6" customWidth="1"/>
    <col min="5899" max="5899" width="12.109375" style="6" customWidth="1"/>
    <col min="5900" max="5901" width="0" style="6" hidden="1" customWidth="1"/>
    <col min="5902" max="5902" width="11.88671875" style="6" customWidth="1"/>
    <col min="5903" max="5903" width="14.33203125" style="6" customWidth="1"/>
    <col min="5904" max="5904" width="12.33203125" style="6" customWidth="1"/>
    <col min="5905" max="5905" width="13.88671875" style="6" customWidth="1"/>
    <col min="5906" max="5906" width="15" style="6" customWidth="1"/>
    <col min="5907" max="6145" width="9.109375" style="6"/>
    <col min="6146" max="6146" width="12.33203125" style="6" customWidth="1"/>
    <col min="6147" max="6147" width="13.5546875" style="6" customWidth="1"/>
    <col min="6148" max="6148" width="12.5546875" style="6" customWidth="1"/>
    <col min="6149" max="6149" width="13" style="6" customWidth="1"/>
    <col min="6150" max="6151" width="12.88671875" style="6" customWidth="1"/>
    <col min="6152" max="6152" width="14" style="6" customWidth="1"/>
    <col min="6153" max="6153" width="13.109375" style="6" customWidth="1"/>
    <col min="6154" max="6154" width="12.88671875" style="6" customWidth="1"/>
    <col min="6155" max="6155" width="12.109375" style="6" customWidth="1"/>
    <col min="6156" max="6157" width="0" style="6" hidden="1" customWidth="1"/>
    <col min="6158" max="6158" width="11.88671875" style="6" customWidth="1"/>
    <col min="6159" max="6159" width="14.33203125" style="6" customWidth="1"/>
    <col min="6160" max="6160" width="12.33203125" style="6" customWidth="1"/>
    <col min="6161" max="6161" width="13.88671875" style="6" customWidth="1"/>
    <col min="6162" max="6162" width="15" style="6" customWidth="1"/>
    <col min="6163" max="6401" width="9.109375" style="6"/>
    <col min="6402" max="6402" width="12.33203125" style="6" customWidth="1"/>
    <col min="6403" max="6403" width="13.5546875" style="6" customWidth="1"/>
    <col min="6404" max="6404" width="12.5546875" style="6" customWidth="1"/>
    <col min="6405" max="6405" width="13" style="6" customWidth="1"/>
    <col min="6406" max="6407" width="12.88671875" style="6" customWidth="1"/>
    <col min="6408" max="6408" width="14" style="6" customWidth="1"/>
    <col min="6409" max="6409" width="13.109375" style="6" customWidth="1"/>
    <col min="6410" max="6410" width="12.88671875" style="6" customWidth="1"/>
    <col min="6411" max="6411" width="12.109375" style="6" customWidth="1"/>
    <col min="6412" max="6413" width="0" style="6" hidden="1" customWidth="1"/>
    <col min="6414" max="6414" width="11.88671875" style="6" customWidth="1"/>
    <col min="6415" max="6415" width="14.33203125" style="6" customWidth="1"/>
    <col min="6416" max="6416" width="12.33203125" style="6" customWidth="1"/>
    <col min="6417" max="6417" width="13.88671875" style="6" customWidth="1"/>
    <col min="6418" max="6418" width="15" style="6" customWidth="1"/>
    <col min="6419" max="6657" width="9.109375" style="6"/>
    <col min="6658" max="6658" width="12.33203125" style="6" customWidth="1"/>
    <col min="6659" max="6659" width="13.5546875" style="6" customWidth="1"/>
    <col min="6660" max="6660" width="12.5546875" style="6" customWidth="1"/>
    <col min="6661" max="6661" width="13" style="6" customWidth="1"/>
    <col min="6662" max="6663" width="12.88671875" style="6" customWidth="1"/>
    <col min="6664" max="6664" width="14" style="6" customWidth="1"/>
    <col min="6665" max="6665" width="13.109375" style="6" customWidth="1"/>
    <col min="6666" max="6666" width="12.88671875" style="6" customWidth="1"/>
    <col min="6667" max="6667" width="12.109375" style="6" customWidth="1"/>
    <col min="6668" max="6669" width="0" style="6" hidden="1" customWidth="1"/>
    <col min="6670" max="6670" width="11.88671875" style="6" customWidth="1"/>
    <col min="6671" max="6671" width="14.33203125" style="6" customWidth="1"/>
    <col min="6672" max="6672" width="12.33203125" style="6" customWidth="1"/>
    <col min="6673" max="6673" width="13.88671875" style="6" customWidth="1"/>
    <col min="6674" max="6674" width="15" style="6" customWidth="1"/>
    <col min="6675" max="6913" width="9.109375" style="6"/>
    <col min="6914" max="6914" width="12.33203125" style="6" customWidth="1"/>
    <col min="6915" max="6915" width="13.5546875" style="6" customWidth="1"/>
    <col min="6916" max="6916" width="12.5546875" style="6" customWidth="1"/>
    <col min="6917" max="6917" width="13" style="6" customWidth="1"/>
    <col min="6918" max="6919" width="12.88671875" style="6" customWidth="1"/>
    <col min="6920" max="6920" width="14" style="6" customWidth="1"/>
    <col min="6921" max="6921" width="13.109375" style="6" customWidth="1"/>
    <col min="6922" max="6922" width="12.88671875" style="6" customWidth="1"/>
    <col min="6923" max="6923" width="12.109375" style="6" customWidth="1"/>
    <col min="6924" max="6925" width="0" style="6" hidden="1" customWidth="1"/>
    <col min="6926" max="6926" width="11.88671875" style="6" customWidth="1"/>
    <col min="6927" max="6927" width="14.33203125" style="6" customWidth="1"/>
    <col min="6928" max="6928" width="12.33203125" style="6" customWidth="1"/>
    <col min="6929" max="6929" width="13.88671875" style="6" customWidth="1"/>
    <col min="6930" max="6930" width="15" style="6" customWidth="1"/>
    <col min="6931" max="7169" width="9.109375" style="6"/>
    <col min="7170" max="7170" width="12.33203125" style="6" customWidth="1"/>
    <col min="7171" max="7171" width="13.5546875" style="6" customWidth="1"/>
    <col min="7172" max="7172" width="12.5546875" style="6" customWidth="1"/>
    <col min="7173" max="7173" width="13" style="6" customWidth="1"/>
    <col min="7174" max="7175" width="12.88671875" style="6" customWidth="1"/>
    <col min="7176" max="7176" width="14" style="6" customWidth="1"/>
    <col min="7177" max="7177" width="13.109375" style="6" customWidth="1"/>
    <col min="7178" max="7178" width="12.88671875" style="6" customWidth="1"/>
    <col min="7179" max="7179" width="12.109375" style="6" customWidth="1"/>
    <col min="7180" max="7181" width="0" style="6" hidden="1" customWidth="1"/>
    <col min="7182" max="7182" width="11.88671875" style="6" customWidth="1"/>
    <col min="7183" max="7183" width="14.33203125" style="6" customWidth="1"/>
    <col min="7184" max="7184" width="12.33203125" style="6" customWidth="1"/>
    <col min="7185" max="7185" width="13.88671875" style="6" customWidth="1"/>
    <col min="7186" max="7186" width="15" style="6" customWidth="1"/>
    <col min="7187" max="7425" width="9.109375" style="6"/>
    <col min="7426" max="7426" width="12.33203125" style="6" customWidth="1"/>
    <col min="7427" max="7427" width="13.5546875" style="6" customWidth="1"/>
    <col min="7428" max="7428" width="12.5546875" style="6" customWidth="1"/>
    <col min="7429" max="7429" width="13" style="6" customWidth="1"/>
    <col min="7430" max="7431" width="12.88671875" style="6" customWidth="1"/>
    <col min="7432" max="7432" width="14" style="6" customWidth="1"/>
    <col min="7433" max="7433" width="13.109375" style="6" customWidth="1"/>
    <col min="7434" max="7434" width="12.88671875" style="6" customWidth="1"/>
    <col min="7435" max="7435" width="12.109375" style="6" customWidth="1"/>
    <col min="7436" max="7437" width="0" style="6" hidden="1" customWidth="1"/>
    <col min="7438" max="7438" width="11.88671875" style="6" customWidth="1"/>
    <col min="7439" max="7439" width="14.33203125" style="6" customWidth="1"/>
    <col min="7440" max="7440" width="12.33203125" style="6" customWidth="1"/>
    <col min="7441" max="7441" width="13.88671875" style="6" customWidth="1"/>
    <col min="7442" max="7442" width="15" style="6" customWidth="1"/>
    <col min="7443" max="7681" width="9.109375" style="6"/>
    <col min="7682" max="7682" width="12.33203125" style="6" customWidth="1"/>
    <col min="7683" max="7683" width="13.5546875" style="6" customWidth="1"/>
    <col min="7684" max="7684" width="12.5546875" style="6" customWidth="1"/>
    <col min="7685" max="7685" width="13" style="6" customWidth="1"/>
    <col min="7686" max="7687" width="12.88671875" style="6" customWidth="1"/>
    <col min="7688" max="7688" width="14" style="6" customWidth="1"/>
    <col min="7689" max="7689" width="13.109375" style="6" customWidth="1"/>
    <col min="7690" max="7690" width="12.88671875" style="6" customWidth="1"/>
    <col min="7691" max="7691" width="12.109375" style="6" customWidth="1"/>
    <col min="7692" max="7693" width="0" style="6" hidden="1" customWidth="1"/>
    <col min="7694" max="7694" width="11.88671875" style="6" customWidth="1"/>
    <col min="7695" max="7695" width="14.33203125" style="6" customWidth="1"/>
    <col min="7696" max="7696" width="12.33203125" style="6" customWidth="1"/>
    <col min="7697" max="7697" width="13.88671875" style="6" customWidth="1"/>
    <col min="7698" max="7698" width="15" style="6" customWidth="1"/>
    <col min="7699" max="7937" width="9.109375" style="6"/>
    <col min="7938" max="7938" width="12.33203125" style="6" customWidth="1"/>
    <col min="7939" max="7939" width="13.5546875" style="6" customWidth="1"/>
    <col min="7940" max="7940" width="12.5546875" style="6" customWidth="1"/>
    <col min="7941" max="7941" width="13" style="6" customWidth="1"/>
    <col min="7942" max="7943" width="12.88671875" style="6" customWidth="1"/>
    <col min="7944" max="7944" width="14" style="6" customWidth="1"/>
    <col min="7945" max="7945" width="13.109375" style="6" customWidth="1"/>
    <col min="7946" max="7946" width="12.88671875" style="6" customWidth="1"/>
    <col min="7947" max="7947" width="12.109375" style="6" customWidth="1"/>
    <col min="7948" max="7949" width="0" style="6" hidden="1" customWidth="1"/>
    <col min="7950" max="7950" width="11.88671875" style="6" customWidth="1"/>
    <col min="7951" max="7951" width="14.33203125" style="6" customWidth="1"/>
    <col min="7952" max="7952" width="12.33203125" style="6" customWidth="1"/>
    <col min="7953" max="7953" width="13.88671875" style="6" customWidth="1"/>
    <col min="7954" max="7954" width="15" style="6" customWidth="1"/>
    <col min="7955" max="8193" width="9.109375" style="6"/>
    <col min="8194" max="8194" width="12.33203125" style="6" customWidth="1"/>
    <col min="8195" max="8195" width="13.5546875" style="6" customWidth="1"/>
    <col min="8196" max="8196" width="12.5546875" style="6" customWidth="1"/>
    <col min="8197" max="8197" width="13" style="6" customWidth="1"/>
    <col min="8198" max="8199" width="12.88671875" style="6" customWidth="1"/>
    <col min="8200" max="8200" width="14" style="6" customWidth="1"/>
    <col min="8201" max="8201" width="13.109375" style="6" customWidth="1"/>
    <col min="8202" max="8202" width="12.88671875" style="6" customWidth="1"/>
    <col min="8203" max="8203" width="12.109375" style="6" customWidth="1"/>
    <col min="8204" max="8205" width="0" style="6" hidden="1" customWidth="1"/>
    <col min="8206" max="8206" width="11.88671875" style="6" customWidth="1"/>
    <col min="8207" max="8207" width="14.33203125" style="6" customWidth="1"/>
    <col min="8208" max="8208" width="12.33203125" style="6" customWidth="1"/>
    <col min="8209" max="8209" width="13.88671875" style="6" customWidth="1"/>
    <col min="8210" max="8210" width="15" style="6" customWidth="1"/>
    <col min="8211" max="8449" width="9.109375" style="6"/>
    <col min="8450" max="8450" width="12.33203125" style="6" customWidth="1"/>
    <col min="8451" max="8451" width="13.5546875" style="6" customWidth="1"/>
    <col min="8452" max="8452" width="12.5546875" style="6" customWidth="1"/>
    <col min="8453" max="8453" width="13" style="6" customWidth="1"/>
    <col min="8454" max="8455" width="12.88671875" style="6" customWidth="1"/>
    <col min="8456" max="8456" width="14" style="6" customWidth="1"/>
    <col min="8457" max="8457" width="13.109375" style="6" customWidth="1"/>
    <col min="8458" max="8458" width="12.88671875" style="6" customWidth="1"/>
    <col min="8459" max="8459" width="12.109375" style="6" customWidth="1"/>
    <col min="8460" max="8461" width="0" style="6" hidden="1" customWidth="1"/>
    <col min="8462" max="8462" width="11.88671875" style="6" customWidth="1"/>
    <col min="8463" max="8463" width="14.33203125" style="6" customWidth="1"/>
    <col min="8464" max="8464" width="12.33203125" style="6" customWidth="1"/>
    <col min="8465" max="8465" width="13.88671875" style="6" customWidth="1"/>
    <col min="8466" max="8466" width="15" style="6" customWidth="1"/>
    <col min="8467" max="8705" width="9.109375" style="6"/>
    <col min="8706" max="8706" width="12.33203125" style="6" customWidth="1"/>
    <col min="8707" max="8707" width="13.5546875" style="6" customWidth="1"/>
    <col min="8708" max="8708" width="12.5546875" style="6" customWidth="1"/>
    <col min="8709" max="8709" width="13" style="6" customWidth="1"/>
    <col min="8710" max="8711" width="12.88671875" style="6" customWidth="1"/>
    <col min="8712" max="8712" width="14" style="6" customWidth="1"/>
    <col min="8713" max="8713" width="13.109375" style="6" customWidth="1"/>
    <col min="8714" max="8714" width="12.88671875" style="6" customWidth="1"/>
    <col min="8715" max="8715" width="12.109375" style="6" customWidth="1"/>
    <col min="8716" max="8717" width="0" style="6" hidden="1" customWidth="1"/>
    <col min="8718" max="8718" width="11.88671875" style="6" customWidth="1"/>
    <col min="8719" max="8719" width="14.33203125" style="6" customWidth="1"/>
    <col min="8720" max="8720" width="12.33203125" style="6" customWidth="1"/>
    <col min="8721" max="8721" width="13.88671875" style="6" customWidth="1"/>
    <col min="8722" max="8722" width="15" style="6" customWidth="1"/>
    <col min="8723" max="8961" width="9.109375" style="6"/>
    <col min="8962" max="8962" width="12.33203125" style="6" customWidth="1"/>
    <col min="8963" max="8963" width="13.5546875" style="6" customWidth="1"/>
    <col min="8964" max="8964" width="12.5546875" style="6" customWidth="1"/>
    <col min="8965" max="8965" width="13" style="6" customWidth="1"/>
    <col min="8966" max="8967" width="12.88671875" style="6" customWidth="1"/>
    <col min="8968" max="8968" width="14" style="6" customWidth="1"/>
    <col min="8969" max="8969" width="13.109375" style="6" customWidth="1"/>
    <col min="8970" max="8970" width="12.88671875" style="6" customWidth="1"/>
    <col min="8971" max="8971" width="12.109375" style="6" customWidth="1"/>
    <col min="8972" max="8973" width="0" style="6" hidden="1" customWidth="1"/>
    <col min="8974" max="8974" width="11.88671875" style="6" customWidth="1"/>
    <col min="8975" max="8975" width="14.33203125" style="6" customWidth="1"/>
    <col min="8976" max="8976" width="12.33203125" style="6" customWidth="1"/>
    <col min="8977" max="8977" width="13.88671875" style="6" customWidth="1"/>
    <col min="8978" max="8978" width="15" style="6" customWidth="1"/>
    <col min="8979" max="9217" width="9.109375" style="6"/>
    <col min="9218" max="9218" width="12.33203125" style="6" customWidth="1"/>
    <col min="9219" max="9219" width="13.5546875" style="6" customWidth="1"/>
    <col min="9220" max="9220" width="12.5546875" style="6" customWidth="1"/>
    <col min="9221" max="9221" width="13" style="6" customWidth="1"/>
    <col min="9222" max="9223" width="12.88671875" style="6" customWidth="1"/>
    <col min="9224" max="9224" width="14" style="6" customWidth="1"/>
    <col min="9225" max="9225" width="13.109375" style="6" customWidth="1"/>
    <col min="9226" max="9226" width="12.88671875" style="6" customWidth="1"/>
    <col min="9227" max="9227" width="12.109375" style="6" customWidth="1"/>
    <col min="9228" max="9229" width="0" style="6" hidden="1" customWidth="1"/>
    <col min="9230" max="9230" width="11.88671875" style="6" customWidth="1"/>
    <col min="9231" max="9231" width="14.33203125" style="6" customWidth="1"/>
    <col min="9232" max="9232" width="12.33203125" style="6" customWidth="1"/>
    <col min="9233" max="9233" width="13.88671875" style="6" customWidth="1"/>
    <col min="9234" max="9234" width="15" style="6" customWidth="1"/>
    <col min="9235" max="9473" width="9.109375" style="6"/>
    <col min="9474" max="9474" width="12.33203125" style="6" customWidth="1"/>
    <col min="9475" max="9475" width="13.5546875" style="6" customWidth="1"/>
    <col min="9476" max="9476" width="12.5546875" style="6" customWidth="1"/>
    <col min="9477" max="9477" width="13" style="6" customWidth="1"/>
    <col min="9478" max="9479" width="12.88671875" style="6" customWidth="1"/>
    <col min="9480" max="9480" width="14" style="6" customWidth="1"/>
    <col min="9481" max="9481" width="13.109375" style="6" customWidth="1"/>
    <col min="9482" max="9482" width="12.88671875" style="6" customWidth="1"/>
    <col min="9483" max="9483" width="12.109375" style="6" customWidth="1"/>
    <col min="9484" max="9485" width="0" style="6" hidden="1" customWidth="1"/>
    <col min="9486" max="9486" width="11.88671875" style="6" customWidth="1"/>
    <col min="9487" max="9487" width="14.33203125" style="6" customWidth="1"/>
    <col min="9488" max="9488" width="12.33203125" style="6" customWidth="1"/>
    <col min="9489" max="9489" width="13.88671875" style="6" customWidth="1"/>
    <col min="9490" max="9490" width="15" style="6" customWidth="1"/>
    <col min="9491" max="9729" width="9.109375" style="6"/>
    <col min="9730" max="9730" width="12.33203125" style="6" customWidth="1"/>
    <col min="9731" max="9731" width="13.5546875" style="6" customWidth="1"/>
    <col min="9732" max="9732" width="12.5546875" style="6" customWidth="1"/>
    <col min="9733" max="9733" width="13" style="6" customWidth="1"/>
    <col min="9734" max="9735" width="12.88671875" style="6" customWidth="1"/>
    <col min="9736" max="9736" width="14" style="6" customWidth="1"/>
    <col min="9737" max="9737" width="13.109375" style="6" customWidth="1"/>
    <col min="9738" max="9738" width="12.88671875" style="6" customWidth="1"/>
    <col min="9739" max="9739" width="12.109375" style="6" customWidth="1"/>
    <col min="9740" max="9741" width="0" style="6" hidden="1" customWidth="1"/>
    <col min="9742" max="9742" width="11.88671875" style="6" customWidth="1"/>
    <col min="9743" max="9743" width="14.33203125" style="6" customWidth="1"/>
    <col min="9744" max="9744" width="12.33203125" style="6" customWidth="1"/>
    <col min="9745" max="9745" width="13.88671875" style="6" customWidth="1"/>
    <col min="9746" max="9746" width="15" style="6" customWidth="1"/>
    <col min="9747" max="9985" width="9.109375" style="6"/>
    <col min="9986" max="9986" width="12.33203125" style="6" customWidth="1"/>
    <col min="9987" max="9987" width="13.5546875" style="6" customWidth="1"/>
    <col min="9988" max="9988" width="12.5546875" style="6" customWidth="1"/>
    <col min="9989" max="9989" width="13" style="6" customWidth="1"/>
    <col min="9990" max="9991" width="12.88671875" style="6" customWidth="1"/>
    <col min="9992" max="9992" width="14" style="6" customWidth="1"/>
    <col min="9993" max="9993" width="13.109375" style="6" customWidth="1"/>
    <col min="9994" max="9994" width="12.88671875" style="6" customWidth="1"/>
    <col min="9995" max="9995" width="12.109375" style="6" customWidth="1"/>
    <col min="9996" max="9997" width="0" style="6" hidden="1" customWidth="1"/>
    <col min="9998" max="9998" width="11.88671875" style="6" customWidth="1"/>
    <col min="9999" max="9999" width="14.33203125" style="6" customWidth="1"/>
    <col min="10000" max="10000" width="12.33203125" style="6" customWidth="1"/>
    <col min="10001" max="10001" width="13.88671875" style="6" customWidth="1"/>
    <col min="10002" max="10002" width="15" style="6" customWidth="1"/>
    <col min="10003" max="10241" width="9.109375" style="6"/>
    <col min="10242" max="10242" width="12.33203125" style="6" customWidth="1"/>
    <col min="10243" max="10243" width="13.5546875" style="6" customWidth="1"/>
    <col min="10244" max="10244" width="12.5546875" style="6" customWidth="1"/>
    <col min="10245" max="10245" width="13" style="6" customWidth="1"/>
    <col min="10246" max="10247" width="12.88671875" style="6" customWidth="1"/>
    <col min="10248" max="10248" width="14" style="6" customWidth="1"/>
    <col min="10249" max="10249" width="13.109375" style="6" customWidth="1"/>
    <col min="10250" max="10250" width="12.88671875" style="6" customWidth="1"/>
    <col min="10251" max="10251" width="12.109375" style="6" customWidth="1"/>
    <col min="10252" max="10253" width="0" style="6" hidden="1" customWidth="1"/>
    <col min="10254" max="10254" width="11.88671875" style="6" customWidth="1"/>
    <col min="10255" max="10255" width="14.33203125" style="6" customWidth="1"/>
    <col min="10256" max="10256" width="12.33203125" style="6" customWidth="1"/>
    <col min="10257" max="10257" width="13.88671875" style="6" customWidth="1"/>
    <col min="10258" max="10258" width="15" style="6" customWidth="1"/>
    <col min="10259" max="10497" width="9.109375" style="6"/>
    <col min="10498" max="10498" width="12.33203125" style="6" customWidth="1"/>
    <col min="10499" max="10499" width="13.5546875" style="6" customWidth="1"/>
    <col min="10500" max="10500" width="12.5546875" style="6" customWidth="1"/>
    <col min="10501" max="10501" width="13" style="6" customWidth="1"/>
    <col min="10502" max="10503" width="12.88671875" style="6" customWidth="1"/>
    <col min="10504" max="10504" width="14" style="6" customWidth="1"/>
    <col min="10505" max="10505" width="13.109375" style="6" customWidth="1"/>
    <col min="10506" max="10506" width="12.88671875" style="6" customWidth="1"/>
    <col min="10507" max="10507" width="12.109375" style="6" customWidth="1"/>
    <col min="10508" max="10509" width="0" style="6" hidden="1" customWidth="1"/>
    <col min="10510" max="10510" width="11.88671875" style="6" customWidth="1"/>
    <col min="10511" max="10511" width="14.33203125" style="6" customWidth="1"/>
    <col min="10512" max="10512" width="12.33203125" style="6" customWidth="1"/>
    <col min="10513" max="10513" width="13.88671875" style="6" customWidth="1"/>
    <col min="10514" max="10514" width="15" style="6" customWidth="1"/>
    <col min="10515" max="10753" width="9.109375" style="6"/>
    <col min="10754" max="10754" width="12.33203125" style="6" customWidth="1"/>
    <col min="10755" max="10755" width="13.5546875" style="6" customWidth="1"/>
    <col min="10756" max="10756" width="12.5546875" style="6" customWidth="1"/>
    <col min="10757" max="10757" width="13" style="6" customWidth="1"/>
    <col min="10758" max="10759" width="12.88671875" style="6" customWidth="1"/>
    <col min="10760" max="10760" width="14" style="6" customWidth="1"/>
    <col min="10761" max="10761" width="13.109375" style="6" customWidth="1"/>
    <col min="10762" max="10762" width="12.88671875" style="6" customWidth="1"/>
    <col min="10763" max="10763" width="12.109375" style="6" customWidth="1"/>
    <col min="10764" max="10765" width="0" style="6" hidden="1" customWidth="1"/>
    <col min="10766" max="10766" width="11.88671875" style="6" customWidth="1"/>
    <col min="10767" max="10767" width="14.33203125" style="6" customWidth="1"/>
    <col min="10768" max="10768" width="12.33203125" style="6" customWidth="1"/>
    <col min="10769" max="10769" width="13.88671875" style="6" customWidth="1"/>
    <col min="10770" max="10770" width="15" style="6" customWidth="1"/>
    <col min="10771" max="11009" width="9.109375" style="6"/>
    <col min="11010" max="11010" width="12.33203125" style="6" customWidth="1"/>
    <col min="11011" max="11011" width="13.5546875" style="6" customWidth="1"/>
    <col min="11012" max="11012" width="12.5546875" style="6" customWidth="1"/>
    <col min="11013" max="11013" width="13" style="6" customWidth="1"/>
    <col min="11014" max="11015" width="12.88671875" style="6" customWidth="1"/>
    <col min="11016" max="11016" width="14" style="6" customWidth="1"/>
    <col min="11017" max="11017" width="13.109375" style="6" customWidth="1"/>
    <col min="11018" max="11018" width="12.88671875" style="6" customWidth="1"/>
    <col min="11019" max="11019" width="12.109375" style="6" customWidth="1"/>
    <col min="11020" max="11021" width="0" style="6" hidden="1" customWidth="1"/>
    <col min="11022" max="11022" width="11.88671875" style="6" customWidth="1"/>
    <col min="11023" max="11023" width="14.33203125" style="6" customWidth="1"/>
    <col min="11024" max="11024" width="12.33203125" style="6" customWidth="1"/>
    <col min="11025" max="11025" width="13.88671875" style="6" customWidth="1"/>
    <col min="11026" max="11026" width="15" style="6" customWidth="1"/>
    <col min="11027" max="11265" width="9.109375" style="6"/>
    <col min="11266" max="11266" width="12.33203125" style="6" customWidth="1"/>
    <col min="11267" max="11267" width="13.5546875" style="6" customWidth="1"/>
    <col min="11268" max="11268" width="12.5546875" style="6" customWidth="1"/>
    <col min="11269" max="11269" width="13" style="6" customWidth="1"/>
    <col min="11270" max="11271" width="12.88671875" style="6" customWidth="1"/>
    <col min="11272" max="11272" width="14" style="6" customWidth="1"/>
    <col min="11273" max="11273" width="13.109375" style="6" customWidth="1"/>
    <col min="11274" max="11274" width="12.88671875" style="6" customWidth="1"/>
    <col min="11275" max="11275" width="12.109375" style="6" customWidth="1"/>
    <col min="11276" max="11277" width="0" style="6" hidden="1" customWidth="1"/>
    <col min="11278" max="11278" width="11.88671875" style="6" customWidth="1"/>
    <col min="11279" max="11279" width="14.33203125" style="6" customWidth="1"/>
    <col min="11280" max="11280" width="12.33203125" style="6" customWidth="1"/>
    <col min="11281" max="11281" width="13.88671875" style="6" customWidth="1"/>
    <col min="11282" max="11282" width="15" style="6" customWidth="1"/>
    <col min="11283" max="11521" width="9.109375" style="6"/>
    <col min="11522" max="11522" width="12.33203125" style="6" customWidth="1"/>
    <col min="11523" max="11523" width="13.5546875" style="6" customWidth="1"/>
    <col min="11524" max="11524" width="12.5546875" style="6" customWidth="1"/>
    <col min="11525" max="11525" width="13" style="6" customWidth="1"/>
    <col min="11526" max="11527" width="12.88671875" style="6" customWidth="1"/>
    <col min="11528" max="11528" width="14" style="6" customWidth="1"/>
    <col min="11529" max="11529" width="13.109375" style="6" customWidth="1"/>
    <col min="11530" max="11530" width="12.88671875" style="6" customWidth="1"/>
    <col min="11531" max="11531" width="12.109375" style="6" customWidth="1"/>
    <col min="11532" max="11533" width="0" style="6" hidden="1" customWidth="1"/>
    <col min="11534" max="11534" width="11.88671875" style="6" customWidth="1"/>
    <col min="11535" max="11535" width="14.33203125" style="6" customWidth="1"/>
    <col min="11536" max="11536" width="12.33203125" style="6" customWidth="1"/>
    <col min="11537" max="11537" width="13.88671875" style="6" customWidth="1"/>
    <col min="11538" max="11538" width="15" style="6" customWidth="1"/>
    <col min="11539" max="11777" width="9.109375" style="6"/>
    <col min="11778" max="11778" width="12.33203125" style="6" customWidth="1"/>
    <col min="11779" max="11779" width="13.5546875" style="6" customWidth="1"/>
    <col min="11780" max="11780" width="12.5546875" style="6" customWidth="1"/>
    <col min="11781" max="11781" width="13" style="6" customWidth="1"/>
    <col min="11782" max="11783" width="12.88671875" style="6" customWidth="1"/>
    <col min="11784" max="11784" width="14" style="6" customWidth="1"/>
    <col min="11785" max="11785" width="13.109375" style="6" customWidth="1"/>
    <col min="11786" max="11786" width="12.88671875" style="6" customWidth="1"/>
    <col min="11787" max="11787" width="12.109375" style="6" customWidth="1"/>
    <col min="11788" max="11789" width="0" style="6" hidden="1" customWidth="1"/>
    <col min="11790" max="11790" width="11.88671875" style="6" customWidth="1"/>
    <col min="11791" max="11791" width="14.33203125" style="6" customWidth="1"/>
    <col min="11792" max="11792" width="12.33203125" style="6" customWidth="1"/>
    <col min="11793" max="11793" width="13.88671875" style="6" customWidth="1"/>
    <col min="11794" max="11794" width="15" style="6" customWidth="1"/>
    <col min="11795" max="12033" width="9.109375" style="6"/>
    <col min="12034" max="12034" width="12.33203125" style="6" customWidth="1"/>
    <col min="12035" max="12035" width="13.5546875" style="6" customWidth="1"/>
    <col min="12036" max="12036" width="12.5546875" style="6" customWidth="1"/>
    <col min="12037" max="12037" width="13" style="6" customWidth="1"/>
    <col min="12038" max="12039" width="12.88671875" style="6" customWidth="1"/>
    <col min="12040" max="12040" width="14" style="6" customWidth="1"/>
    <col min="12041" max="12041" width="13.109375" style="6" customWidth="1"/>
    <col min="12042" max="12042" width="12.88671875" style="6" customWidth="1"/>
    <col min="12043" max="12043" width="12.109375" style="6" customWidth="1"/>
    <col min="12044" max="12045" width="0" style="6" hidden="1" customWidth="1"/>
    <col min="12046" max="12046" width="11.88671875" style="6" customWidth="1"/>
    <col min="12047" max="12047" width="14.33203125" style="6" customWidth="1"/>
    <col min="12048" max="12048" width="12.33203125" style="6" customWidth="1"/>
    <col min="12049" max="12049" width="13.88671875" style="6" customWidth="1"/>
    <col min="12050" max="12050" width="15" style="6" customWidth="1"/>
    <col min="12051" max="12289" width="9.109375" style="6"/>
    <col min="12290" max="12290" width="12.33203125" style="6" customWidth="1"/>
    <col min="12291" max="12291" width="13.5546875" style="6" customWidth="1"/>
    <col min="12292" max="12292" width="12.5546875" style="6" customWidth="1"/>
    <col min="12293" max="12293" width="13" style="6" customWidth="1"/>
    <col min="12294" max="12295" width="12.88671875" style="6" customWidth="1"/>
    <col min="12296" max="12296" width="14" style="6" customWidth="1"/>
    <col min="12297" max="12297" width="13.109375" style="6" customWidth="1"/>
    <col min="12298" max="12298" width="12.88671875" style="6" customWidth="1"/>
    <col min="12299" max="12299" width="12.109375" style="6" customWidth="1"/>
    <col min="12300" max="12301" width="0" style="6" hidden="1" customWidth="1"/>
    <col min="12302" max="12302" width="11.88671875" style="6" customWidth="1"/>
    <col min="12303" max="12303" width="14.33203125" style="6" customWidth="1"/>
    <col min="12304" max="12304" width="12.33203125" style="6" customWidth="1"/>
    <col min="12305" max="12305" width="13.88671875" style="6" customWidth="1"/>
    <col min="12306" max="12306" width="15" style="6" customWidth="1"/>
    <col min="12307" max="12545" width="9.109375" style="6"/>
    <col min="12546" max="12546" width="12.33203125" style="6" customWidth="1"/>
    <col min="12547" max="12547" width="13.5546875" style="6" customWidth="1"/>
    <col min="12548" max="12548" width="12.5546875" style="6" customWidth="1"/>
    <col min="12549" max="12549" width="13" style="6" customWidth="1"/>
    <col min="12550" max="12551" width="12.88671875" style="6" customWidth="1"/>
    <col min="12552" max="12552" width="14" style="6" customWidth="1"/>
    <col min="12553" max="12553" width="13.109375" style="6" customWidth="1"/>
    <col min="12554" max="12554" width="12.88671875" style="6" customWidth="1"/>
    <col min="12555" max="12555" width="12.109375" style="6" customWidth="1"/>
    <col min="12556" max="12557" width="0" style="6" hidden="1" customWidth="1"/>
    <col min="12558" max="12558" width="11.88671875" style="6" customWidth="1"/>
    <col min="12559" max="12559" width="14.33203125" style="6" customWidth="1"/>
    <col min="12560" max="12560" width="12.33203125" style="6" customWidth="1"/>
    <col min="12561" max="12561" width="13.88671875" style="6" customWidth="1"/>
    <col min="12562" max="12562" width="15" style="6" customWidth="1"/>
    <col min="12563" max="12801" width="9.109375" style="6"/>
    <col min="12802" max="12802" width="12.33203125" style="6" customWidth="1"/>
    <col min="12803" max="12803" width="13.5546875" style="6" customWidth="1"/>
    <col min="12804" max="12804" width="12.5546875" style="6" customWidth="1"/>
    <col min="12805" max="12805" width="13" style="6" customWidth="1"/>
    <col min="12806" max="12807" width="12.88671875" style="6" customWidth="1"/>
    <col min="12808" max="12808" width="14" style="6" customWidth="1"/>
    <col min="12809" max="12809" width="13.109375" style="6" customWidth="1"/>
    <col min="12810" max="12810" width="12.88671875" style="6" customWidth="1"/>
    <col min="12811" max="12811" width="12.109375" style="6" customWidth="1"/>
    <col min="12812" max="12813" width="0" style="6" hidden="1" customWidth="1"/>
    <col min="12814" max="12814" width="11.88671875" style="6" customWidth="1"/>
    <col min="12815" max="12815" width="14.33203125" style="6" customWidth="1"/>
    <col min="12816" max="12816" width="12.33203125" style="6" customWidth="1"/>
    <col min="12817" max="12817" width="13.88671875" style="6" customWidth="1"/>
    <col min="12818" max="12818" width="15" style="6" customWidth="1"/>
    <col min="12819" max="13057" width="9.109375" style="6"/>
    <col min="13058" max="13058" width="12.33203125" style="6" customWidth="1"/>
    <col min="13059" max="13059" width="13.5546875" style="6" customWidth="1"/>
    <col min="13060" max="13060" width="12.5546875" style="6" customWidth="1"/>
    <col min="13061" max="13061" width="13" style="6" customWidth="1"/>
    <col min="13062" max="13063" width="12.88671875" style="6" customWidth="1"/>
    <col min="13064" max="13064" width="14" style="6" customWidth="1"/>
    <col min="13065" max="13065" width="13.109375" style="6" customWidth="1"/>
    <col min="13066" max="13066" width="12.88671875" style="6" customWidth="1"/>
    <col min="13067" max="13067" width="12.109375" style="6" customWidth="1"/>
    <col min="13068" max="13069" width="0" style="6" hidden="1" customWidth="1"/>
    <col min="13070" max="13070" width="11.88671875" style="6" customWidth="1"/>
    <col min="13071" max="13071" width="14.33203125" style="6" customWidth="1"/>
    <col min="13072" max="13072" width="12.33203125" style="6" customWidth="1"/>
    <col min="13073" max="13073" width="13.88671875" style="6" customWidth="1"/>
    <col min="13074" max="13074" width="15" style="6" customWidth="1"/>
    <col min="13075" max="13313" width="9.109375" style="6"/>
    <col min="13314" max="13314" width="12.33203125" style="6" customWidth="1"/>
    <col min="13315" max="13315" width="13.5546875" style="6" customWidth="1"/>
    <col min="13316" max="13316" width="12.5546875" style="6" customWidth="1"/>
    <col min="13317" max="13317" width="13" style="6" customWidth="1"/>
    <col min="13318" max="13319" width="12.88671875" style="6" customWidth="1"/>
    <col min="13320" max="13320" width="14" style="6" customWidth="1"/>
    <col min="13321" max="13321" width="13.109375" style="6" customWidth="1"/>
    <col min="13322" max="13322" width="12.88671875" style="6" customWidth="1"/>
    <col min="13323" max="13323" width="12.109375" style="6" customWidth="1"/>
    <col min="13324" max="13325" width="0" style="6" hidden="1" customWidth="1"/>
    <col min="13326" max="13326" width="11.88671875" style="6" customWidth="1"/>
    <col min="13327" max="13327" width="14.33203125" style="6" customWidth="1"/>
    <col min="13328" max="13328" width="12.33203125" style="6" customWidth="1"/>
    <col min="13329" max="13329" width="13.88671875" style="6" customWidth="1"/>
    <col min="13330" max="13330" width="15" style="6" customWidth="1"/>
    <col min="13331" max="13569" width="9.109375" style="6"/>
    <col min="13570" max="13570" width="12.33203125" style="6" customWidth="1"/>
    <col min="13571" max="13571" width="13.5546875" style="6" customWidth="1"/>
    <col min="13572" max="13572" width="12.5546875" style="6" customWidth="1"/>
    <col min="13573" max="13573" width="13" style="6" customWidth="1"/>
    <col min="13574" max="13575" width="12.88671875" style="6" customWidth="1"/>
    <col min="13576" max="13576" width="14" style="6" customWidth="1"/>
    <col min="13577" max="13577" width="13.109375" style="6" customWidth="1"/>
    <col min="13578" max="13578" width="12.88671875" style="6" customWidth="1"/>
    <col min="13579" max="13579" width="12.109375" style="6" customWidth="1"/>
    <col min="13580" max="13581" width="0" style="6" hidden="1" customWidth="1"/>
    <col min="13582" max="13582" width="11.88671875" style="6" customWidth="1"/>
    <col min="13583" max="13583" width="14.33203125" style="6" customWidth="1"/>
    <col min="13584" max="13584" width="12.33203125" style="6" customWidth="1"/>
    <col min="13585" max="13585" width="13.88671875" style="6" customWidth="1"/>
    <col min="13586" max="13586" width="15" style="6" customWidth="1"/>
    <col min="13587" max="13825" width="9.109375" style="6"/>
    <col min="13826" max="13826" width="12.33203125" style="6" customWidth="1"/>
    <col min="13827" max="13827" width="13.5546875" style="6" customWidth="1"/>
    <col min="13828" max="13828" width="12.5546875" style="6" customWidth="1"/>
    <col min="13829" max="13829" width="13" style="6" customWidth="1"/>
    <col min="13830" max="13831" width="12.88671875" style="6" customWidth="1"/>
    <col min="13832" max="13832" width="14" style="6" customWidth="1"/>
    <col min="13833" max="13833" width="13.109375" style="6" customWidth="1"/>
    <col min="13834" max="13834" width="12.88671875" style="6" customWidth="1"/>
    <col min="13835" max="13835" width="12.109375" style="6" customWidth="1"/>
    <col min="13836" max="13837" width="0" style="6" hidden="1" customWidth="1"/>
    <col min="13838" max="13838" width="11.88671875" style="6" customWidth="1"/>
    <col min="13839" max="13839" width="14.33203125" style="6" customWidth="1"/>
    <col min="13840" max="13840" width="12.33203125" style="6" customWidth="1"/>
    <col min="13841" max="13841" width="13.88671875" style="6" customWidth="1"/>
    <col min="13842" max="13842" width="15" style="6" customWidth="1"/>
    <col min="13843" max="14081" width="9.109375" style="6"/>
    <col min="14082" max="14082" width="12.33203125" style="6" customWidth="1"/>
    <col min="14083" max="14083" width="13.5546875" style="6" customWidth="1"/>
    <col min="14084" max="14084" width="12.5546875" style="6" customWidth="1"/>
    <col min="14085" max="14085" width="13" style="6" customWidth="1"/>
    <col min="14086" max="14087" width="12.88671875" style="6" customWidth="1"/>
    <col min="14088" max="14088" width="14" style="6" customWidth="1"/>
    <col min="14089" max="14089" width="13.109375" style="6" customWidth="1"/>
    <col min="14090" max="14090" width="12.88671875" style="6" customWidth="1"/>
    <col min="14091" max="14091" width="12.109375" style="6" customWidth="1"/>
    <col min="14092" max="14093" width="0" style="6" hidden="1" customWidth="1"/>
    <col min="14094" max="14094" width="11.88671875" style="6" customWidth="1"/>
    <col min="14095" max="14095" width="14.33203125" style="6" customWidth="1"/>
    <col min="14096" max="14096" width="12.33203125" style="6" customWidth="1"/>
    <col min="14097" max="14097" width="13.88671875" style="6" customWidth="1"/>
    <col min="14098" max="14098" width="15" style="6" customWidth="1"/>
    <col min="14099" max="14337" width="9.109375" style="6"/>
    <col min="14338" max="14338" width="12.33203125" style="6" customWidth="1"/>
    <col min="14339" max="14339" width="13.5546875" style="6" customWidth="1"/>
    <col min="14340" max="14340" width="12.5546875" style="6" customWidth="1"/>
    <col min="14341" max="14341" width="13" style="6" customWidth="1"/>
    <col min="14342" max="14343" width="12.88671875" style="6" customWidth="1"/>
    <col min="14344" max="14344" width="14" style="6" customWidth="1"/>
    <col min="14345" max="14345" width="13.109375" style="6" customWidth="1"/>
    <col min="14346" max="14346" width="12.88671875" style="6" customWidth="1"/>
    <col min="14347" max="14347" width="12.109375" style="6" customWidth="1"/>
    <col min="14348" max="14349" width="0" style="6" hidden="1" customWidth="1"/>
    <col min="14350" max="14350" width="11.88671875" style="6" customWidth="1"/>
    <col min="14351" max="14351" width="14.33203125" style="6" customWidth="1"/>
    <col min="14352" max="14352" width="12.33203125" style="6" customWidth="1"/>
    <col min="14353" max="14353" width="13.88671875" style="6" customWidth="1"/>
    <col min="14354" max="14354" width="15" style="6" customWidth="1"/>
    <col min="14355" max="14593" width="9.109375" style="6"/>
    <col min="14594" max="14594" width="12.33203125" style="6" customWidth="1"/>
    <col min="14595" max="14595" width="13.5546875" style="6" customWidth="1"/>
    <col min="14596" max="14596" width="12.5546875" style="6" customWidth="1"/>
    <col min="14597" max="14597" width="13" style="6" customWidth="1"/>
    <col min="14598" max="14599" width="12.88671875" style="6" customWidth="1"/>
    <col min="14600" max="14600" width="14" style="6" customWidth="1"/>
    <col min="14601" max="14601" width="13.109375" style="6" customWidth="1"/>
    <col min="14602" max="14602" width="12.88671875" style="6" customWidth="1"/>
    <col min="14603" max="14603" width="12.109375" style="6" customWidth="1"/>
    <col min="14604" max="14605" width="0" style="6" hidden="1" customWidth="1"/>
    <col min="14606" max="14606" width="11.88671875" style="6" customWidth="1"/>
    <col min="14607" max="14607" width="14.33203125" style="6" customWidth="1"/>
    <col min="14608" max="14608" width="12.33203125" style="6" customWidth="1"/>
    <col min="14609" max="14609" width="13.88671875" style="6" customWidth="1"/>
    <col min="14610" max="14610" width="15" style="6" customWidth="1"/>
    <col min="14611" max="14849" width="9.109375" style="6"/>
    <col min="14850" max="14850" width="12.33203125" style="6" customWidth="1"/>
    <col min="14851" max="14851" width="13.5546875" style="6" customWidth="1"/>
    <col min="14852" max="14852" width="12.5546875" style="6" customWidth="1"/>
    <col min="14853" max="14853" width="13" style="6" customWidth="1"/>
    <col min="14854" max="14855" width="12.88671875" style="6" customWidth="1"/>
    <col min="14856" max="14856" width="14" style="6" customWidth="1"/>
    <col min="14857" max="14857" width="13.109375" style="6" customWidth="1"/>
    <col min="14858" max="14858" width="12.88671875" style="6" customWidth="1"/>
    <col min="14859" max="14859" width="12.109375" style="6" customWidth="1"/>
    <col min="14860" max="14861" width="0" style="6" hidden="1" customWidth="1"/>
    <col min="14862" max="14862" width="11.88671875" style="6" customWidth="1"/>
    <col min="14863" max="14863" width="14.33203125" style="6" customWidth="1"/>
    <col min="14864" max="14864" width="12.33203125" style="6" customWidth="1"/>
    <col min="14865" max="14865" width="13.88671875" style="6" customWidth="1"/>
    <col min="14866" max="14866" width="15" style="6" customWidth="1"/>
    <col min="14867" max="15105" width="9.109375" style="6"/>
    <col min="15106" max="15106" width="12.33203125" style="6" customWidth="1"/>
    <col min="15107" max="15107" width="13.5546875" style="6" customWidth="1"/>
    <col min="15108" max="15108" width="12.5546875" style="6" customWidth="1"/>
    <col min="15109" max="15109" width="13" style="6" customWidth="1"/>
    <col min="15110" max="15111" width="12.88671875" style="6" customWidth="1"/>
    <col min="15112" max="15112" width="14" style="6" customWidth="1"/>
    <col min="15113" max="15113" width="13.109375" style="6" customWidth="1"/>
    <col min="15114" max="15114" width="12.88671875" style="6" customWidth="1"/>
    <col min="15115" max="15115" width="12.109375" style="6" customWidth="1"/>
    <col min="15116" max="15117" width="0" style="6" hidden="1" customWidth="1"/>
    <col min="15118" max="15118" width="11.88671875" style="6" customWidth="1"/>
    <col min="15119" max="15119" width="14.33203125" style="6" customWidth="1"/>
    <col min="15120" max="15120" width="12.33203125" style="6" customWidth="1"/>
    <col min="15121" max="15121" width="13.88671875" style="6" customWidth="1"/>
    <col min="15122" max="15122" width="15" style="6" customWidth="1"/>
    <col min="15123" max="15361" width="9.109375" style="6"/>
    <col min="15362" max="15362" width="12.33203125" style="6" customWidth="1"/>
    <col min="15363" max="15363" width="13.5546875" style="6" customWidth="1"/>
    <col min="15364" max="15364" width="12.5546875" style="6" customWidth="1"/>
    <col min="15365" max="15365" width="13" style="6" customWidth="1"/>
    <col min="15366" max="15367" width="12.88671875" style="6" customWidth="1"/>
    <col min="15368" max="15368" width="14" style="6" customWidth="1"/>
    <col min="15369" max="15369" width="13.109375" style="6" customWidth="1"/>
    <col min="15370" max="15370" width="12.88671875" style="6" customWidth="1"/>
    <col min="15371" max="15371" width="12.109375" style="6" customWidth="1"/>
    <col min="15372" max="15373" width="0" style="6" hidden="1" customWidth="1"/>
    <col min="15374" max="15374" width="11.88671875" style="6" customWidth="1"/>
    <col min="15375" max="15375" width="14.33203125" style="6" customWidth="1"/>
    <col min="15376" max="15376" width="12.33203125" style="6" customWidth="1"/>
    <col min="15377" max="15377" width="13.88671875" style="6" customWidth="1"/>
    <col min="15378" max="15378" width="15" style="6" customWidth="1"/>
    <col min="15379" max="15617" width="9.109375" style="6"/>
    <col min="15618" max="15618" width="12.33203125" style="6" customWidth="1"/>
    <col min="15619" max="15619" width="13.5546875" style="6" customWidth="1"/>
    <col min="15620" max="15620" width="12.5546875" style="6" customWidth="1"/>
    <col min="15621" max="15621" width="13" style="6" customWidth="1"/>
    <col min="15622" max="15623" width="12.88671875" style="6" customWidth="1"/>
    <col min="15624" max="15624" width="14" style="6" customWidth="1"/>
    <col min="15625" max="15625" width="13.109375" style="6" customWidth="1"/>
    <col min="15626" max="15626" width="12.88671875" style="6" customWidth="1"/>
    <col min="15627" max="15627" width="12.109375" style="6" customWidth="1"/>
    <col min="15628" max="15629" width="0" style="6" hidden="1" customWidth="1"/>
    <col min="15630" max="15630" width="11.88671875" style="6" customWidth="1"/>
    <col min="15631" max="15631" width="14.33203125" style="6" customWidth="1"/>
    <col min="15632" max="15632" width="12.33203125" style="6" customWidth="1"/>
    <col min="15633" max="15633" width="13.88671875" style="6" customWidth="1"/>
    <col min="15634" max="15634" width="15" style="6" customWidth="1"/>
    <col min="15635" max="15873" width="9.109375" style="6"/>
    <col min="15874" max="15874" width="12.33203125" style="6" customWidth="1"/>
    <col min="15875" max="15875" width="13.5546875" style="6" customWidth="1"/>
    <col min="15876" max="15876" width="12.5546875" style="6" customWidth="1"/>
    <col min="15877" max="15877" width="13" style="6" customWidth="1"/>
    <col min="15878" max="15879" width="12.88671875" style="6" customWidth="1"/>
    <col min="15880" max="15880" width="14" style="6" customWidth="1"/>
    <col min="15881" max="15881" width="13.109375" style="6" customWidth="1"/>
    <col min="15882" max="15882" width="12.88671875" style="6" customWidth="1"/>
    <col min="15883" max="15883" width="12.109375" style="6" customWidth="1"/>
    <col min="15884" max="15885" width="0" style="6" hidden="1" customWidth="1"/>
    <col min="15886" max="15886" width="11.88671875" style="6" customWidth="1"/>
    <col min="15887" max="15887" width="14.33203125" style="6" customWidth="1"/>
    <col min="15888" max="15888" width="12.33203125" style="6" customWidth="1"/>
    <col min="15889" max="15889" width="13.88671875" style="6" customWidth="1"/>
    <col min="15890" max="15890" width="15" style="6" customWidth="1"/>
    <col min="15891" max="16129" width="9.109375" style="6"/>
    <col min="16130" max="16130" width="12.33203125" style="6" customWidth="1"/>
    <col min="16131" max="16131" width="13.5546875" style="6" customWidth="1"/>
    <col min="16132" max="16132" width="12.5546875" style="6" customWidth="1"/>
    <col min="16133" max="16133" width="13" style="6" customWidth="1"/>
    <col min="16134" max="16135" width="12.88671875" style="6" customWidth="1"/>
    <col min="16136" max="16136" width="14" style="6" customWidth="1"/>
    <col min="16137" max="16137" width="13.109375" style="6" customWidth="1"/>
    <col min="16138" max="16138" width="12.88671875" style="6" customWidth="1"/>
    <col min="16139" max="16139" width="12.109375" style="6" customWidth="1"/>
    <col min="16140" max="16141" width="0" style="6" hidden="1" customWidth="1"/>
    <col min="16142" max="16142" width="11.88671875" style="6" customWidth="1"/>
    <col min="16143" max="16143" width="14.33203125" style="6" customWidth="1"/>
    <col min="16144" max="16144" width="12.33203125" style="6" customWidth="1"/>
    <col min="16145" max="16145" width="13.88671875" style="6" customWidth="1"/>
    <col min="16146" max="16146" width="15" style="6" customWidth="1"/>
    <col min="16147" max="16384" width="9.109375" style="6"/>
  </cols>
  <sheetData>
    <row r="1" spans="2:17" ht="17.399999999999999" x14ac:dyDescent="0.3">
      <c r="B1" s="5" t="s">
        <v>1045</v>
      </c>
      <c r="H1" s="7"/>
      <c r="I1" s="5" t="s">
        <v>1045</v>
      </c>
      <c r="Q1" s="7"/>
    </row>
    <row r="2" spans="2:17" ht="15" x14ac:dyDescent="0.25">
      <c r="B2" s="6" t="s">
        <v>1306</v>
      </c>
      <c r="H2" s="7"/>
      <c r="I2" s="6" t="s">
        <v>1306</v>
      </c>
      <c r="Q2" s="7"/>
    </row>
    <row r="3" spans="2:17" x14ac:dyDescent="0.25">
      <c r="B3" s="6" t="s">
        <v>51</v>
      </c>
      <c r="H3" s="8"/>
      <c r="I3" s="6" t="s">
        <v>51</v>
      </c>
      <c r="Q3" s="8"/>
    </row>
    <row r="4" spans="2:17" x14ac:dyDescent="0.25">
      <c r="B4" s="15"/>
      <c r="H4" s="8"/>
      <c r="I4" s="15"/>
      <c r="Q4" s="8"/>
    </row>
    <row r="5" spans="2:17" x14ac:dyDescent="0.25">
      <c r="B5" s="15"/>
      <c r="H5" s="8"/>
      <c r="I5" s="15"/>
      <c r="Q5" s="8"/>
    </row>
    <row r="8" spans="2:17" x14ac:dyDescent="0.25">
      <c r="B8" s="15" t="s">
        <v>63</v>
      </c>
      <c r="I8" s="15" t="s">
        <v>63</v>
      </c>
    </row>
    <row r="9" spans="2:17" x14ac:dyDescent="0.25">
      <c r="B9" s="20" t="s">
        <v>64</v>
      </c>
      <c r="E9" s="259">
        <v>1000</v>
      </c>
      <c r="I9" s="20" t="s">
        <v>64</v>
      </c>
      <c r="L9" s="259">
        <v>1000</v>
      </c>
      <c r="O9" s="259">
        <f t="shared" ref="O9:O15" si="0">E9</f>
        <v>1000</v>
      </c>
    </row>
    <row r="10" spans="2:17" x14ac:dyDescent="0.25">
      <c r="B10" s="20" t="s">
        <v>65</v>
      </c>
      <c r="E10" s="6">
        <v>15</v>
      </c>
      <c r="I10" s="20" t="s">
        <v>65</v>
      </c>
      <c r="L10" s="6">
        <v>30</v>
      </c>
      <c r="O10" s="6">
        <f t="shared" si="0"/>
        <v>15</v>
      </c>
    </row>
    <row r="11" spans="2:17" x14ac:dyDescent="0.25">
      <c r="B11" s="20" t="s">
        <v>66</v>
      </c>
      <c r="E11" s="6">
        <v>15</v>
      </c>
      <c r="I11" s="20" t="s">
        <v>66</v>
      </c>
      <c r="L11" s="6">
        <v>20</v>
      </c>
      <c r="O11" s="6">
        <f t="shared" si="0"/>
        <v>15</v>
      </c>
    </row>
    <row r="12" spans="2:17" x14ac:dyDescent="0.25">
      <c r="B12" s="20" t="s">
        <v>67</v>
      </c>
      <c r="E12" s="260">
        <f>'ODP AMI -WACOC-Tax Table'!F11</f>
        <v>0.2495</v>
      </c>
      <c r="I12" s="20" t="s">
        <v>67</v>
      </c>
      <c r="L12" s="261">
        <v>0.37602808360000001</v>
      </c>
      <c r="O12" s="260">
        <f t="shared" si="0"/>
        <v>0.2495</v>
      </c>
    </row>
    <row r="13" spans="2:17" x14ac:dyDescent="0.25">
      <c r="B13" s="20" t="s">
        <v>68</v>
      </c>
      <c r="E13" s="260">
        <v>0</v>
      </c>
      <c r="I13" s="20" t="s">
        <v>68</v>
      </c>
      <c r="L13" s="260">
        <v>0</v>
      </c>
      <c r="O13" s="260">
        <f t="shared" si="0"/>
        <v>0</v>
      </c>
    </row>
    <row r="14" spans="2:17" x14ac:dyDescent="0.25">
      <c r="B14" s="20" t="s">
        <v>69</v>
      </c>
      <c r="E14" s="6">
        <v>15</v>
      </c>
      <c r="I14" s="20" t="s">
        <v>69</v>
      </c>
      <c r="L14" s="6">
        <v>35</v>
      </c>
      <c r="O14" s="6">
        <f t="shared" si="0"/>
        <v>15</v>
      </c>
    </row>
    <row r="15" spans="2:17" x14ac:dyDescent="0.25">
      <c r="B15" s="20" t="s">
        <v>70</v>
      </c>
      <c r="E15" s="260">
        <v>0</v>
      </c>
      <c r="I15" s="20" t="s">
        <v>70</v>
      </c>
      <c r="L15" s="260">
        <v>0</v>
      </c>
      <c r="O15" s="260">
        <f t="shared" si="0"/>
        <v>0</v>
      </c>
    </row>
    <row r="16" spans="2:17" x14ac:dyDescent="0.25">
      <c r="B16" s="20"/>
      <c r="E16" s="260"/>
      <c r="I16" s="20"/>
      <c r="L16" s="260"/>
      <c r="O16" s="260"/>
    </row>
    <row r="18" spans="1:20" x14ac:dyDescent="0.25">
      <c r="B18" s="15" t="s">
        <v>71</v>
      </c>
      <c r="I18" s="15" t="s">
        <v>71</v>
      </c>
    </row>
    <row r="19" spans="1:20" x14ac:dyDescent="0.25">
      <c r="B19" s="20" t="s">
        <v>72</v>
      </c>
      <c r="E19" s="21">
        <f>Q72</f>
        <v>1042.0686467328828</v>
      </c>
      <c r="I19" s="20" t="s">
        <v>72</v>
      </c>
      <c r="L19" s="21">
        <f>X72</f>
        <v>0</v>
      </c>
      <c r="O19" s="21">
        <f>E19</f>
        <v>1042.0686467328828</v>
      </c>
    </row>
    <row r="20" spans="1:20" x14ac:dyDescent="0.25">
      <c r="B20" s="20" t="s">
        <v>73</v>
      </c>
      <c r="E20" s="22">
        <f>PMT('ODP AMI -WACOC-Tax Table'!E14,E14,Q72)*-1</f>
        <v>115.8458193514616</v>
      </c>
      <c r="I20" s="20" t="s">
        <v>73</v>
      </c>
      <c r="L20" s="22">
        <f>PMT('ODP AMI -WACOC-Tax Table'!L14,L14,X72)*-1</f>
        <v>0</v>
      </c>
      <c r="O20" s="22">
        <f>E20</f>
        <v>115.8458193514616</v>
      </c>
    </row>
    <row r="21" spans="1:20" x14ac:dyDescent="0.25">
      <c r="B21" s="20" t="s">
        <v>74</v>
      </c>
      <c r="E21" s="260">
        <f>E20/E9</f>
        <v>0.1158458193514616</v>
      </c>
      <c r="I21" s="20" t="s">
        <v>74</v>
      </c>
      <c r="L21" s="260">
        <f>L20/L9</f>
        <v>0</v>
      </c>
      <c r="O21" s="260">
        <f>E21</f>
        <v>0.1158458193514616</v>
      </c>
    </row>
    <row r="22" spans="1:20" x14ac:dyDescent="0.25">
      <c r="B22" s="20" t="s">
        <v>75</v>
      </c>
      <c r="E22" s="262">
        <f>1/E21</f>
        <v>8.6321630387552108</v>
      </c>
      <c r="F22" s="6" t="s">
        <v>76</v>
      </c>
      <c r="I22" s="20" t="s">
        <v>75</v>
      </c>
      <c r="L22" s="262" t="e">
        <f>1/L21</f>
        <v>#DIV/0!</v>
      </c>
      <c r="M22" s="6" t="s">
        <v>76</v>
      </c>
      <c r="O22" s="262">
        <f>E22</f>
        <v>8.6321630387552108</v>
      </c>
      <c r="P22" s="6" t="s">
        <v>76</v>
      </c>
    </row>
    <row r="23" spans="1:20" x14ac:dyDescent="0.25">
      <c r="C23" s="262"/>
    </row>
    <row r="24" spans="1:20" x14ac:dyDescent="0.25">
      <c r="C24" s="262"/>
    </row>
    <row r="25" spans="1:20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16"/>
      <c r="Q25" s="8"/>
      <c r="R25" s="16" t="s">
        <v>16</v>
      </c>
      <c r="S25" s="8"/>
    </row>
    <row r="26" spans="1:20" x14ac:dyDescent="0.25">
      <c r="A26" s="8"/>
      <c r="B26" s="8"/>
      <c r="C26" s="8"/>
      <c r="D26" s="8"/>
      <c r="E26" s="8"/>
      <c r="F26" s="8"/>
      <c r="G26" s="8"/>
      <c r="H26" s="8"/>
      <c r="I26" s="16"/>
      <c r="J26" s="8"/>
      <c r="K26" s="8"/>
      <c r="L26" s="8"/>
      <c r="M26" s="8"/>
      <c r="N26" s="16"/>
      <c r="O26" s="16"/>
      <c r="P26" s="16" t="s">
        <v>17</v>
      </c>
      <c r="Q26" s="16" t="s">
        <v>17</v>
      </c>
      <c r="R26" s="16" t="s">
        <v>17</v>
      </c>
      <c r="S26" s="16" t="s">
        <v>22</v>
      </c>
    </row>
    <row r="27" spans="1:20" x14ac:dyDescent="0.25">
      <c r="A27" s="8"/>
      <c r="B27" s="8"/>
      <c r="C27" s="8"/>
      <c r="D27" s="8"/>
      <c r="E27" s="8"/>
      <c r="F27" s="8"/>
      <c r="G27" s="8"/>
      <c r="H27" s="16" t="s">
        <v>77</v>
      </c>
      <c r="I27" s="16"/>
      <c r="J27" s="8"/>
      <c r="K27" s="8"/>
      <c r="L27" s="8"/>
      <c r="M27" s="8"/>
      <c r="N27" s="16"/>
      <c r="O27" s="16" t="s">
        <v>22</v>
      </c>
      <c r="P27" s="16" t="s">
        <v>78</v>
      </c>
      <c r="Q27" s="16" t="s">
        <v>78</v>
      </c>
      <c r="R27" s="16" t="s">
        <v>78</v>
      </c>
      <c r="S27" s="16" t="s">
        <v>79</v>
      </c>
    </row>
    <row r="28" spans="1:20" x14ac:dyDescent="0.25">
      <c r="A28" s="8"/>
      <c r="B28" s="16"/>
      <c r="C28" s="16" t="s">
        <v>80</v>
      </c>
      <c r="D28" s="16" t="s">
        <v>81</v>
      </c>
      <c r="E28" s="16" t="s">
        <v>82</v>
      </c>
      <c r="F28" s="16" t="s">
        <v>81</v>
      </c>
      <c r="G28" s="16" t="s">
        <v>83</v>
      </c>
      <c r="H28" s="16" t="s">
        <v>83</v>
      </c>
      <c r="I28" s="16"/>
      <c r="J28" s="16"/>
      <c r="K28" s="16"/>
      <c r="L28" s="16"/>
      <c r="M28" s="16" t="s">
        <v>84</v>
      </c>
      <c r="N28" s="16" t="s">
        <v>85</v>
      </c>
      <c r="O28" s="16" t="s">
        <v>86</v>
      </c>
      <c r="P28" s="16" t="s">
        <v>87</v>
      </c>
      <c r="Q28" s="16" t="s">
        <v>86</v>
      </c>
      <c r="R28" s="16" t="s">
        <v>86</v>
      </c>
      <c r="S28" s="16" t="s">
        <v>88</v>
      </c>
    </row>
    <row r="29" spans="1:20" x14ac:dyDescent="0.25">
      <c r="A29" s="17" t="s">
        <v>28</v>
      </c>
      <c r="B29" s="17" t="s">
        <v>89</v>
      </c>
      <c r="C29" s="17" t="s">
        <v>90</v>
      </c>
      <c r="D29" s="17" t="s">
        <v>91</v>
      </c>
      <c r="E29" s="17" t="s">
        <v>90</v>
      </c>
      <c r="F29" s="17" t="s">
        <v>91</v>
      </c>
      <c r="G29" s="17" t="s">
        <v>92</v>
      </c>
      <c r="H29" s="17" t="s">
        <v>92</v>
      </c>
      <c r="I29" s="17" t="s">
        <v>93</v>
      </c>
      <c r="J29" s="17" t="s">
        <v>87</v>
      </c>
      <c r="K29" s="17" t="s">
        <v>94</v>
      </c>
      <c r="L29" s="17" t="s">
        <v>95</v>
      </c>
      <c r="M29" s="17" t="s">
        <v>96</v>
      </c>
      <c r="N29" s="17" t="s">
        <v>96</v>
      </c>
      <c r="O29" s="17" t="s">
        <v>97</v>
      </c>
      <c r="P29" s="17" t="s">
        <v>98</v>
      </c>
      <c r="Q29" s="17" t="s">
        <v>97</v>
      </c>
      <c r="R29" s="17" t="s">
        <v>97</v>
      </c>
      <c r="S29" s="17" t="s">
        <v>56</v>
      </c>
    </row>
    <row r="31" spans="1:20" x14ac:dyDescent="0.25">
      <c r="A31" s="6">
        <v>0</v>
      </c>
      <c r="B31" s="259">
        <f>E9</f>
        <v>1000</v>
      </c>
      <c r="C31" s="186"/>
      <c r="D31" s="186"/>
      <c r="E31" s="186"/>
      <c r="F31" s="186"/>
      <c r="G31" s="186"/>
      <c r="H31" s="186"/>
      <c r="I31" s="21">
        <v>0</v>
      </c>
      <c r="J31" s="13">
        <f>'ODP AMI -WACOC-Tax Table'!$E$11*I31</f>
        <v>0</v>
      </c>
      <c r="K31" s="259">
        <f>I31*('ODP AMI -WACOC-Tax Table'!$E$12+'ODP AMI -WACOC-Tax Table'!$E$13)</f>
        <v>0</v>
      </c>
      <c r="M31" s="21">
        <f t="shared" ref="M31:M71" si="1">$E$13*D31</f>
        <v>0</v>
      </c>
      <c r="N31" s="263">
        <f t="shared" ref="N31:N71" si="2">($E$12/(1-$E$12))*K31</f>
        <v>0</v>
      </c>
      <c r="O31" s="259">
        <f t="shared" ref="O31:O71" si="3">C31+J31+K31+L31+M31+N31</f>
        <v>0</v>
      </c>
      <c r="P31" s="264">
        <f>1/(1+'ODP AMI -WACOC-Tax Table'!$E$14)^A31</f>
        <v>1</v>
      </c>
      <c r="Q31" s="265">
        <f t="shared" ref="Q31:Q71" si="4">O31*P31</f>
        <v>0</v>
      </c>
      <c r="R31" s="21">
        <f>Q31</f>
        <v>0</v>
      </c>
    </row>
    <row r="32" spans="1:20" x14ac:dyDescent="0.25">
      <c r="A32" s="6">
        <v>1</v>
      </c>
      <c r="C32" s="263">
        <f>(1/$E$10)*$B$31</f>
        <v>66.666666666666671</v>
      </c>
      <c r="D32" s="263">
        <f>$B$31-C32</f>
        <v>933.33333333333337</v>
      </c>
      <c r="E32" s="263">
        <f>HLOOKUP($E$11,'ODP AMI -WACOC-Tax Table'!$B$18:$E$59,A33)*$B$31</f>
        <v>50</v>
      </c>
      <c r="F32" s="263">
        <f>B31-E32</f>
        <v>950</v>
      </c>
      <c r="G32" s="263">
        <f t="shared" ref="G32:G71" si="5">(E32-C32)*$E$12</f>
        <v>-4.1583333333333341</v>
      </c>
      <c r="H32" s="263">
        <f>G32</f>
        <v>-4.1583333333333341</v>
      </c>
      <c r="I32" s="263">
        <f t="shared" ref="I32:I37" si="6">D32-H32</f>
        <v>937.49166666666667</v>
      </c>
      <c r="J32" s="292">
        <f>('ODP AMI -WACOC-Tax Table'!$E$11+'ODP AMI -WACOC-Tax Table'!$E$12)*I32</f>
        <v>17.681984938558948</v>
      </c>
      <c r="K32" s="263">
        <f>I32*('ODP AMI -WACOC-Tax Table'!$E$13)</f>
        <v>49.795170315577415</v>
      </c>
      <c r="L32" s="263">
        <f>$E$15*$E$9</f>
        <v>0</v>
      </c>
      <c r="M32" s="263">
        <f t="shared" si="1"/>
        <v>0</v>
      </c>
      <c r="N32" s="263">
        <f t="shared" si="2"/>
        <v>16.554157220168641</v>
      </c>
      <c r="O32" s="263">
        <f t="shared" si="3"/>
        <v>150.69797914097168</v>
      </c>
      <c r="P32" s="264">
        <f>1/(1+'ODP AMI -WACOC-Tax Table'!$E$14)^A32</f>
        <v>0.93285646899456354</v>
      </c>
      <c r="Q32" s="266">
        <f t="shared" si="4"/>
        <v>140.57958470606323</v>
      </c>
      <c r="R32" s="263">
        <f t="shared" ref="R32:R70" si="7">R31+Q32</f>
        <v>140.57958470606323</v>
      </c>
      <c r="S32" s="260">
        <f t="shared" ref="S32:S71" si="8">O32/$B$31</f>
        <v>0.15069797914097169</v>
      </c>
      <c r="T32" s="22"/>
    </row>
    <row r="33" spans="1:20" x14ac:dyDescent="0.25">
      <c r="A33" s="6">
        <v>2</v>
      </c>
      <c r="C33" s="263">
        <f t="shared" ref="C33:C70" si="9">IF(D32&lt;=0.001,0,(1/$E$10)*$B$31)</f>
        <v>66.666666666666671</v>
      </c>
      <c r="D33" s="263">
        <f t="shared" ref="D33:D70" si="10">D32-C33</f>
        <v>866.66666666666674</v>
      </c>
      <c r="E33" s="263">
        <f>HLOOKUP($E$11,'ODP AMI -WACOC-Tax Table'!$B$18:$E$59,A34)*$B$31</f>
        <v>95</v>
      </c>
      <c r="F33" s="263">
        <f t="shared" ref="F33:F70" si="11">F32-E33</f>
        <v>855</v>
      </c>
      <c r="G33" s="263">
        <f t="shared" si="5"/>
        <v>7.069166666666665</v>
      </c>
      <c r="H33" s="263">
        <f t="shared" ref="H33:H70" si="12">H32+G33</f>
        <v>2.9108333333333309</v>
      </c>
      <c r="I33" s="263">
        <f t="shared" si="6"/>
        <v>863.75583333333338</v>
      </c>
      <c r="J33" s="292">
        <f>('ODP AMI -WACOC-Tax Table'!$E$11+'ODP AMI -WACOC-Tax Table'!$E$12)*I33</f>
        <v>16.291256955804869</v>
      </c>
      <c r="K33" s="263">
        <f>I33*('ODP AMI -WACOC-Tax Table'!$E$13)</f>
        <v>45.878667897748606</v>
      </c>
      <c r="L33" s="263">
        <f t="shared" ref="L33:L66" si="13">$E$15*$E$9*(1+$E$16)^A32</f>
        <v>0</v>
      </c>
      <c r="M33" s="263">
        <f t="shared" si="1"/>
        <v>0</v>
      </c>
      <c r="N33" s="263">
        <f t="shared" si="2"/>
        <v>15.252135430364127</v>
      </c>
      <c r="O33" s="263">
        <f t="shared" si="3"/>
        <v>144.08872695058426</v>
      </c>
      <c r="P33" s="264">
        <f>1/(1+'ODP AMI -WACOC-Tax Table'!$E$14)^A33</f>
        <v>0.87022119174500512</v>
      </c>
      <c r="Q33" s="266">
        <f t="shared" si="4"/>
        <v>125.38906368395807</v>
      </c>
      <c r="R33" s="263">
        <f t="shared" si="7"/>
        <v>265.96864839002131</v>
      </c>
      <c r="S33" s="260">
        <f t="shared" si="8"/>
        <v>0.14408872695058425</v>
      </c>
      <c r="T33" s="22"/>
    </row>
    <row r="34" spans="1:20" x14ac:dyDescent="0.25">
      <c r="A34" s="6">
        <v>3</v>
      </c>
      <c r="C34" s="263">
        <f t="shared" si="9"/>
        <v>66.666666666666671</v>
      </c>
      <c r="D34" s="263">
        <f t="shared" si="10"/>
        <v>800.00000000000011</v>
      </c>
      <c r="E34" s="263">
        <f>HLOOKUP($E$11,'ODP AMI -WACOC-Tax Table'!$B$18:$E$59,A35)*$B$31</f>
        <v>85.5</v>
      </c>
      <c r="F34" s="263">
        <f t="shared" si="11"/>
        <v>769.5</v>
      </c>
      <c r="G34" s="263">
        <f t="shared" si="5"/>
        <v>4.6989166666666655</v>
      </c>
      <c r="H34" s="263">
        <f t="shared" si="12"/>
        <v>7.6097499999999965</v>
      </c>
      <c r="I34" s="263">
        <f t="shared" si="6"/>
        <v>792.39025000000015</v>
      </c>
      <c r="J34" s="292">
        <f>('ODP AMI -WACOC-Tax Table'!$E$11+'ODP AMI -WACOC-Tax Table'!$E$12)*I34</f>
        <v>14.945234143550746</v>
      </c>
      <c r="K34" s="263">
        <f>I34*('ODP AMI -WACOC-Tax Table'!$E$13)</f>
        <v>42.088062068270446</v>
      </c>
      <c r="L34" s="263">
        <f t="shared" si="13"/>
        <v>0</v>
      </c>
      <c r="M34" s="263">
        <f t="shared" si="1"/>
        <v>0</v>
      </c>
      <c r="N34" s="263">
        <f t="shared" si="2"/>
        <v>13.991967336486978</v>
      </c>
      <c r="O34" s="263">
        <f t="shared" si="3"/>
        <v>137.69193021497483</v>
      </c>
      <c r="P34" s="264">
        <f>1/(1+'ODP AMI -WACOC-Tax Table'!$E$14)^A34</f>
        <v>0.81179146817548642</v>
      </c>
      <c r="Q34" s="266">
        <f t="shared" si="4"/>
        <v>111.77713418513103</v>
      </c>
      <c r="R34" s="263">
        <f t="shared" si="7"/>
        <v>377.74578257515236</v>
      </c>
      <c r="S34" s="260">
        <f t="shared" si="8"/>
        <v>0.13769193021497483</v>
      </c>
      <c r="T34" s="22"/>
    </row>
    <row r="35" spans="1:20" x14ac:dyDescent="0.25">
      <c r="A35" s="6">
        <v>4</v>
      </c>
      <c r="C35" s="263">
        <f t="shared" si="9"/>
        <v>66.666666666666671</v>
      </c>
      <c r="D35" s="263">
        <f t="shared" si="10"/>
        <v>733.33333333333348</v>
      </c>
      <c r="E35" s="263">
        <f>HLOOKUP($E$11,'ODP AMI -WACOC-Tax Table'!$B$18:$E$59,A36)*$B$31</f>
        <v>77</v>
      </c>
      <c r="F35" s="263">
        <f t="shared" si="11"/>
        <v>692.5</v>
      </c>
      <c r="G35" s="263">
        <f t="shared" si="5"/>
        <v>2.5781666666666654</v>
      </c>
      <c r="H35" s="263">
        <f t="shared" si="12"/>
        <v>10.187916666666663</v>
      </c>
      <c r="I35" s="263">
        <f t="shared" si="6"/>
        <v>723.14541666666685</v>
      </c>
      <c r="J35" s="292">
        <f>('ODP AMI -WACOC-Tax Table'!$E$11+'ODP AMI -WACOC-Tax Table'!$E$12)*I35</f>
        <v>13.639210694375528</v>
      </c>
      <c r="K35" s="263">
        <f>I35*('ODP AMI -WACOC-Tax Table'!$E$13)</f>
        <v>38.410100554684973</v>
      </c>
      <c r="L35" s="263">
        <f t="shared" si="13"/>
        <v>0</v>
      </c>
      <c r="M35" s="263">
        <f t="shared" si="1"/>
        <v>0</v>
      </c>
      <c r="N35" s="263">
        <f t="shared" si="2"/>
        <v>12.769247286334311</v>
      </c>
      <c r="O35" s="263">
        <f t="shared" si="3"/>
        <v>131.48522520206149</v>
      </c>
      <c r="P35" s="264">
        <f>1/(1+'ODP AMI -WACOC-Tax Table'!$E$14)^A35</f>
        <v>0.7572849225620969</v>
      </c>
      <c r="Q35" s="266">
        <f t="shared" si="4"/>
        <v>99.571778585203006</v>
      </c>
      <c r="R35" s="263">
        <f t="shared" si="7"/>
        <v>477.31756116035535</v>
      </c>
      <c r="S35" s="260">
        <f t="shared" si="8"/>
        <v>0.13148522520206149</v>
      </c>
      <c r="T35" s="22"/>
    </row>
    <row r="36" spans="1:20" x14ac:dyDescent="0.25">
      <c r="A36" s="6">
        <v>5</v>
      </c>
      <c r="C36" s="263">
        <f t="shared" si="9"/>
        <v>66.666666666666671</v>
      </c>
      <c r="D36" s="263">
        <f t="shared" si="10"/>
        <v>666.66666666666686</v>
      </c>
      <c r="E36" s="263">
        <f>HLOOKUP($E$11,'ODP AMI -WACOC-Tax Table'!$B$18:$E$59,A37)*$B$31</f>
        <v>69.3</v>
      </c>
      <c r="F36" s="263">
        <f t="shared" si="11"/>
        <v>623.20000000000005</v>
      </c>
      <c r="G36" s="263">
        <f t="shared" si="5"/>
        <v>0.65701666666666481</v>
      </c>
      <c r="H36" s="263">
        <f t="shared" si="12"/>
        <v>10.844933333333328</v>
      </c>
      <c r="I36" s="263">
        <f t="shared" si="6"/>
        <v>655.82173333333355</v>
      </c>
      <c r="J36" s="292">
        <f>('ODP AMI -WACOC-Tax Table'!$E$11+'ODP AMI -WACOC-Tax Table'!$E$12)*I36</f>
        <v>12.369421962342377</v>
      </c>
      <c r="K36" s="263">
        <f>I36*('ODP AMI -WACOC-Tax Table'!$E$13)</f>
        <v>34.834181539025813</v>
      </c>
      <c r="L36" s="263">
        <f t="shared" si="13"/>
        <v>0</v>
      </c>
      <c r="M36" s="263">
        <f t="shared" si="1"/>
        <v>0</v>
      </c>
      <c r="N36" s="263">
        <f t="shared" si="2"/>
        <v>11.580450758143824</v>
      </c>
      <c r="O36" s="263">
        <f t="shared" si="3"/>
        <v>125.45072092617869</v>
      </c>
      <c r="P36" s="264">
        <f>1/(1+'ODP AMI -WACOC-Tax Table'!$E$14)^A36</f>
        <v>0.70643813888409923</v>
      </c>
      <c r="Q36" s="266">
        <f t="shared" si="4"/>
        <v>88.623173812758196</v>
      </c>
      <c r="R36" s="263">
        <f t="shared" si="7"/>
        <v>565.94073497311354</v>
      </c>
      <c r="S36" s="260">
        <f t="shared" si="8"/>
        <v>0.12545072092617868</v>
      </c>
      <c r="T36" s="22"/>
    </row>
    <row r="37" spans="1:20" x14ac:dyDescent="0.25">
      <c r="A37" s="6">
        <v>6</v>
      </c>
      <c r="C37" s="263">
        <f t="shared" si="9"/>
        <v>66.666666666666671</v>
      </c>
      <c r="D37" s="263">
        <f t="shared" si="10"/>
        <v>600.00000000000023</v>
      </c>
      <c r="E37" s="263">
        <f>HLOOKUP($E$11,'ODP AMI -WACOC-Tax Table'!$B$18:$E$59,A38)*$B$31</f>
        <v>62.300000000000004</v>
      </c>
      <c r="F37" s="263">
        <f t="shared" si="11"/>
        <v>560.90000000000009</v>
      </c>
      <c r="G37" s="263">
        <f t="shared" si="5"/>
        <v>-1.0894833333333334</v>
      </c>
      <c r="H37" s="263">
        <f t="shared" si="12"/>
        <v>9.7554499999999944</v>
      </c>
      <c r="I37" s="263">
        <f t="shared" si="6"/>
        <v>590.24455000000023</v>
      </c>
      <c r="J37" s="292">
        <f>('ODP AMI -WACOC-Tax Table'!$E$11+'ODP AMI -WACOC-Tax Table'!$E$12)*I37</f>
        <v>11.132573882256562</v>
      </c>
      <c r="K37" s="263">
        <f>I37*('ODP AMI -WACOC-Tax Table'!$E$13)</f>
        <v>31.351028430572391</v>
      </c>
      <c r="L37" s="263">
        <f t="shared" si="13"/>
        <v>0</v>
      </c>
      <c r="M37" s="263">
        <f t="shared" si="1"/>
        <v>0</v>
      </c>
      <c r="N37" s="263">
        <f t="shared" si="2"/>
        <v>10.4224937953735</v>
      </c>
      <c r="O37" s="263">
        <f t="shared" si="3"/>
        <v>119.57276277486912</v>
      </c>
      <c r="P37" s="264">
        <f>1/(1+'ODP AMI -WACOC-Tax Table'!$E$14)^A37</f>
        <v>0.65900538780251183</v>
      </c>
      <c r="Q37" s="266">
        <f t="shared" si="4"/>
        <v>78.799094903070369</v>
      </c>
      <c r="R37" s="263">
        <f t="shared" si="7"/>
        <v>644.73982987618388</v>
      </c>
      <c r="S37" s="260">
        <f t="shared" si="8"/>
        <v>0.11957276277486911</v>
      </c>
      <c r="T37" s="22"/>
    </row>
    <row r="38" spans="1:20" ht="10.5" customHeight="1" x14ac:dyDescent="0.25">
      <c r="A38" s="6">
        <v>7</v>
      </c>
      <c r="C38" s="263">
        <f t="shared" si="9"/>
        <v>66.666666666666671</v>
      </c>
      <c r="D38" s="263">
        <f t="shared" si="10"/>
        <v>533.3333333333336</v>
      </c>
      <c r="E38" s="263">
        <f>HLOOKUP($E$11,'ODP AMI -WACOC-Tax Table'!$B$18:$E$59,A39)*$B$31</f>
        <v>59</v>
      </c>
      <c r="F38" s="263">
        <f t="shared" si="11"/>
        <v>501.90000000000009</v>
      </c>
      <c r="G38" s="263">
        <f t="shared" si="5"/>
        <v>-1.9128333333333345</v>
      </c>
      <c r="H38" s="263">
        <f t="shared" si="12"/>
        <v>7.8426166666666601</v>
      </c>
      <c r="I38" s="263">
        <f t="shared" ref="I38:I71" si="14">D38</f>
        <v>533.3333333333336</v>
      </c>
      <c r="J38" s="292">
        <f>('ODP AMI -WACOC-Tax Table'!$E$11+'ODP AMI -WACOC-Tax Table'!$E$12)*I38</f>
        <v>10.059174179928473</v>
      </c>
      <c r="K38" s="263">
        <f>I38*('ODP AMI -WACOC-Tax Table'!$E$13)</f>
        <v>28.328170918825556</v>
      </c>
      <c r="L38" s="263">
        <f t="shared" si="13"/>
        <v>0</v>
      </c>
      <c r="M38" s="263">
        <f t="shared" si="1"/>
        <v>0</v>
      </c>
      <c r="N38" s="263">
        <f t="shared" si="2"/>
        <v>9.4175598191165566</v>
      </c>
      <c r="O38" s="263">
        <f t="shared" si="3"/>
        <v>114.47157158453727</v>
      </c>
      <c r="P38" s="264">
        <f>1/(1+'ODP AMI -WACOC-Tax Table'!$E$14)^A38</f>
        <v>0.61475743911384428</v>
      </c>
      <c r="Q38" s="266">
        <f t="shared" si="4"/>
        <v>70.372250198647237</v>
      </c>
      <c r="R38" s="263">
        <f t="shared" si="7"/>
        <v>715.11208007483106</v>
      </c>
      <c r="S38" s="260">
        <f t="shared" si="8"/>
        <v>0.11447157158453727</v>
      </c>
      <c r="T38" s="22"/>
    </row>
    <row r="39" spans="1:20" x14ac:dyDescent="0.25">
      <c r="A39" s="6">
        <v>8</v>
      </c>
      <c r="C39" s="263">
        <f t="shared" si="9"/>
        <v>66.666666666666671</v>
      </c>
      <c r="D39" s="263">
        <f t="shared" si="10"/>
        <v>466.66666666666691</v>
      </c>
      <c r="E39" s="263">
        <f>HLOOKUP($E$11,'ODP AMI -WACOC-Tax Table'!$B$18:$E$59,A40)*$B$31</f>
        <v>59</v>
      </c>
      <c r="F39" s="263">
        <f t="shared" si="11"/>
        <v>442.90000000000009</v>
      </c>
      <c r="G39" s="263">
        <f t="shared" si="5"/>
        <v>-1.9128333333333345</v>
      </c>
      <c r="H39" s="263">
        <f t="shared" si="12"/>
        <v>5.9297833333333259</v>
      </c>
      <c r="I39" s="263">
        <f t="shared" si="14"/>
        <v>466.66666666666691</v>
      </c>
      <c r="J39" s="292">
        <f>('ODP AMI -WACOC-Tax Table'!$E$11+'ODP AMI -WACOC-Tax Table'!$E$12)*I39</f>
        <v>8.8017774074374131</v>
      </c>
      <c r="K39" s="263">
        <f>I39*('ODP AMI -WACOC-Tax Table'!$E$13)</f>
        <v>24.787149553972363</v>
      </c>
      <c r="L39" s="263">
        <f t="shared" si="13"/>
        <v>0</v>
      </c>
      <c r="M39" s="263">
        <f t="shared" si="1"/>
        <v>0</v>
      </c>
      <c r="N39" s="263">
        <f t="shared" si="2"/>
        <v>8.2403648417269881</v>
      </c>
      <c r="O39" s="263">
        <f t="shared" si="3"/>
        <v>108.49595846980343</v>
      </c>
      <c r="P39" s="264">
        <f>1/(1+'ODP AMI -WACOC-Tax Table'!$E$14)^A39</f>
        <v>0.57348045393988112</v>
      </c>
      <c r="Q39" s="266">
        <f t="shared" si="4"/>
        <v>62.220311513905358</v>
      </c>
      <c r="R39" s="263">
        <f t="shared" si="7"/>
        <v>777.33239158873641</v>
      </c>
      <c r="S39" s="260">
        <f t="shared" si="8"/>
        <v>0.10849595846980342</v>
      </c>
      <c r="T39" s="22"/>
    </row>
    <row r="40" spans="1:20" x14ac:dyDescent="0.25">
      <c r="A40" s="6">
        <v>9</v>
      </c>
      <c r="C40" s="263">
        <f t="shared" si="9"/>
        <v>66.666666666666671</v>
      </c>
      <c r="D40" s="263">
        <f t="shared" si="10"/>
        <v>400.00000000000023</v>
      </c>
      <c r="E40" s="263">
        <f>HLOOKUP($E$11,'ODP AMI -WACOC-Tax Table'!$B$18:$E$59,A41)*$B$31</f>
        <v>59.1</v>
      </c>
      <c r="F40" s="263">
        <f t="shared" si="11"/>
        <v>383.80000000000007</v>
      </c>
      <c r="G40" s="263">
        <f t="shared" si="5"/>
        <v>-1.8878833333333342</v>
      </c>
      <c r="H40" s="263">
        <f t="shared" si="12"/>
        <v>4.0418999999999912</v>
      </c>
      <c r="I40" s="263">
        <f t="shared" si="14"/>
        <v>400.00000000000023</v>
      </c>
      <c r="J40" s="292">
        <f>('ODP AMI -WACOC-Tax Table'!$E$11+'ODP AMI -WACOC-Tax Table'!$E$12)*I40</f>
        <v>7.5443806349463545</v>
      </c>
      <c r="K40" s="263">
        <f>I40*('ODP AMI -WACOC-Tax Table'!$E$13)</f>
        <v>21.246128189119169</v>
      </c>
      <c r="L40" s="263">
        <f t="shared" si="13"/>
        <v>0</v>
      </c>
      <c r="M40" s="263">
        <f t="shared" si="1"/>
        <v>0</v>
      </c>
      <c r="N40" s="263">
        <f t="shared" si="2"/>
        <v>7.0631698643374188</v>
      </c>
      <c r="O40" s="263">
        <f t="shared" si="3"/>
        <v>102.52034535506962</v>
      </c>
      <c r="P40" s="264">
        <f>1/(1+'ODP AMI -WACOC-Tax Table'!$E$14)^A40</f>
        <v>0.53497495129975703</v>
      </c>
      <c r="Q40" s="266">
        <f t="shared" si="4"/>
        <v>54.845816763562645</v>
      </c>
      <c r="R40" s="263">
        <f t="shared" si="7"/>
        <v>832.17820835229907</v>
      </c>
      <c r="S40" s="260">
        <f t="shared" si="8"/>
        <v>0.10252034535506963</v>
      </c>
      <c r="T40" s="22"/>
    </row>
    <row r="41" spans="1:20" x14ac:dyDescent="0.25">
      <c r="A41" s="6">
        <v>10</v>
      </c>
      <c r="C41" s="263">
        <f t="shared" si="9"/>
        <v>66.666666666666671</v>
      </c>
      <c r="D41" s="263">
        <f t="shared" si="10"/>
        <v>333.33333333333354</v>
      </c>
      <c r="E41" s="263">
        <f>HLOOKUP($E$11,'ODP AMI -WACOC-Tax Table'!$B$18:$E$59,A42)*$B$31</f>
        <v>59</v>
      </c>
      <c r="F41" s="263">
        <f t="shared" si="11"/>
        <v>324.80000000000007</v>
      </c>
      <c r="G41" s="263">
        <f t="shared" si="5"/>
        <v>-1.9128333333333345</v>
      </c>
      <c r="H41" s="263">
        <f t="shared" si="12"/>
        <v>2.1290666666666569</v>
      </c>
      <c r="I41" s="263">
        <f t="shared" si="14"/>
        <v>333.33333333333354</v>
      </c>
      <c r="J41" s="292">
        <f>('ODP AMI -WACOC-Tax Table'!$E$11+'ODP AMI -WACOC-Tax Table'!$E$12)*I41</f>
        <v>6.2869838624552958</v>
      </c>
      <c r="K41" s="263">
        <f>I41*('ODP AMI -WACOC-Tax Table'!$E$13)</f>
        <v>17.705106824265975</v>
      </c>
      <c r="L41" s="263">
        <f t="shared" si="13"/>
        <v>0</v>
      </c>
      <c r="M41" s="263">
        <f t="shared" si="1"/>
        <v>0</v>
      </c>
      <c r="N41" s="263">
        <f t="shared" si="2"/>
        <v>5.8859748869478494</v>
      </c>
      <c r="O41" s="263">
        <f t="shared" si="3"/>
        <v>96.544732240335804</v>
      </c>
      <c r="P41" s="264">
        <f>1/(1+'ODP AMI -WACOC-Tax Table'!$E$14)^A41</f>
        <v>0.49905484407002987</v>
      </c>
      <c r="Q41" s="266">
        <f t="shared" si="4"/>
        <v>48.181116293983571</v>
      </c>
      <c r="R41" s="263">
        <f t="shared" si="7"/>
        <v>880.35932464628263</v>
      </c>
      <c r="S41" s="260">
        <f t="shared" si="8"/>
        <v>9.6544732240335801E-2</v>
      </c>
      <c r="T41" s="22"/>
    </row>
    <row r="42" spans="1:20" x14ac:dyDescent="0.25">
      <c r="A42" s="6">
        <v>11</v>
      </c>
      <c r="C42" s="263">
        <f t="shared" si="9"/>
        <v>66.666666666666671</v>
      </c>
      <c r="D42" s="263">
        <f t="shared" si="10"/>
        <v>266.66666666666686</v>
      </c>
      <c r="E42" s="263">
        <f>HLOOKUP($E$11,'ODP AMI -WACOC-Tax Table'!$B$18:$E$59,A43)*$B$31</f>
        <v>59.1</v>
      </c>
      <c r="F42" s="263">
        <f t="shared" si="11"/>
        <v>265.70000000000005</v>
      </c>
      <c r="G42" s="263">
        <f t="shared" si="5"/>
        <v>-1.8878833333333342</v>
      </c>
      <c r="H42" s="263">
        <f t="shared" si="12"/>
        <v>0.24118333333332265</v>
      </c>
      <c r="I42" s="263">
        <f t="shared" si="14"/>
        <v>266.66666666666686</v>
      </c>
      <c r="J42" s="292">
        <f>('ODP AMI -WACOC-Tax Table'!$E$11+'ODP AMI -WACOC-Tax Table'!$E$12)*I42</f>
        <v>5.0295870899642372</v>
      </c>
      <c r="K42" s="263">
        <f>I42*('ODP AMI -WACOC-Tax Table'!$E$13)</f>
        <v>14.164085459412782</v>
      </c>
      <c r="L42" s="263">
        <f t="shared" si="13"/>
        <v>0</v>
      </c>
      <c r="M42" s="263">
        <f t="shared" si="1"/>
        <v>0</v>
      </c>
      <c r="N42" s="263">
        <f t="shared" si="2"/>
        <v>4.7087799095582801</v>
      </c>
      <c r="O42" s="263">
        <f t="shared" si="3"/>
        <v>90.569119125601958</v>
      </c>
      <c r="P42" s="264">
        <f>1/(1+'ODP AMI -WACOC-Tax Table'!$E$14)^A42</f>
        <v>0.46554653967380055</v>
      </c>
      <c r="Q42" s="266">
        <f t="shared" si="4"/>
        <v>42.164140010228223</v>
      </c>
      <c r="R42" s="263">
        <f t="shared" si="7"/>
        <v>922.5234646565109</v>
      </c>
      <c r="S42" s="260">
        <f t="shared" si="8"/>
        <v>9.0569119125601963E-2</v>
      </c>
      <c r="T42" s="22"/>
    </row>
    <row r="43" spans="1:20" x14ac:dyDescent="0.25">
      <c r="A43" s="6">
        <v>12</v>
      </c>
      <c r="C43" s="263">
        <f t="shared" si="9"/>
        <v>66.666666666666671</v>
      </c>
      <c r="D43" s="263">
        <f t="shared" si="10"/>
        <v>200.00000000000017</v>
      </c>
      <c r="E43" s="263">
        <f>HLOOKUP($E$11,'ODP AMI -WACOC-Tax Table'!$B$18:$E$59,A44)*$B$31</f>
        <v>59</v>
      </c>
      <c r="F43" s="263">
        <f t="shared" si="11"/>
        <v>206.70000000000005</v>
      </c>
      <c r="G43" s="263">
        <f t="shared" si="5"/>
        <v>-1.9128333333333345</v>
      </c>
      <c r="H43" s="263">
        <f t="shared" si="12"/>
        <v>-1.6716500000000118</v>
      </c>
      <c r="I43" s="263">
        <f t="shared" si="14"/>
        <v>200.00000000000017</v>
      </c>
      <c r="J43" s="292">
        <f>('ODP AMI -WACOC-Tax Table'!$E$11+'ODP AMI -WACOC-Tax Table'!$E$12)*I43</f>
        <v>3.7721903174731781</v>
      </c>
      <c r="K43" s="263">
        <f>I43*('ODP AMI -WACOC-Tax Table'!$E$13)</f>
        <v>10.623064094559588</v>
      </c>
      <c r="L43" s="263">
        <f t="shared" si="13"/>
        <v>0</v>
      </c>
      <c r="M43" s="263">
        <f t="shared" si="1"/>
        <v>0</v>
      </c>
      <c r="N43" s="263">
        <f t="shared" si="2"/>
        <v>3.5315849321687107</v>
      </c>
      <c r="O43" s="263">
        <f t="shared" si="3"/>
        <v>84.593506010868154</v>
      </c>
      <c r="P43" s="264">
        <f>1/(1+'ODP AMI -WACOC-Tax Table'!$E$14)^A43</f>
        <v>0.43428810115273914</v>
      </c>
      <c r="Q43" s="266">
        <f t="shared" si="4"/>
        <v>36.737953095312754</v>
      </c>
      <c r="R43" s="263">
        <f t="shared" si="7"/>
        <v>959.26141775182361</v>
      </c>
      <c r="S43" s="260">
        <f t="shared" si="8"/>
        <v>8.4593506010868152E-2</v>
      </c>
      <c r="T43" s="22"/>
    </row>
    <row r="44" spans="1:20" x14ac:dyDescent="0.25">
      <c r="A44" s="6">
        <v>13</v>
      </c>
      <c r="C44" s="263">
        <f t="shared" si="9"/>
        <v>66.666666666666671</v>
      </c>
      <c r="D44" s="263">
        <f t="shared" si="10"/>
        <v>133.33333333333348</v>
      </c>
      <c r="E44" s="263">
        <f>HLOOKUP($E$11,'ODP AMI -WACOC-Tax Table'!$B$18:$E$59,A45)*$B$31</f>
        <v>59.1</v>
      </c>
      <c r="F44" s="263">
        <f t="shared" si="11"/>
        <v>147.60000000000005</v>
      </c>
      <c r="G44" s="263">
        <f t="shared" si="5"/>
        <v>-1.8878833333333342</v>
      </c>
      <c r="H44" s="263">
        <f t="shared" si="12"/>
        <v>-3.5595333333333459</v>
      </c>
      <c r="I44" s="263">
        <f t="shared" si="14"/>
        <v>133.33333333333348</v>
      </c>
      <c r="J44" s="292">
        <f>('ODP AMI -WACOC-Tax Table'!$E$11+'ODP AMI -WACOC-Tax Table'!$E$12)*I44</f>
        <v>2.5147935449821195</v>
      </c>
      <c r="K44" s="263">
        <f>I44*('ODP AMI -WACOC-Tax Table'!$E$13)</f>
        <v>7.0820427297063935</v>
      </c>
      <c r="L44" s="263">
        <f t="shared" si="13"/>
        <v>0</v>
      </c>
      <c r="M44" s="263">
        <f t="shared" si="1"/>
        <v>0</v>
      </c>
      <c r="N44" s="263">
        <f t="shared" si="2"/>
        <v>2.3543899547791409</v>
      </c>
      <c r="O44" s="263">
        <f t="shared" si="3"/>
        <v>78.617892896134322</v>
      </c>
      <c r="P44" s="264">
        <f>1/(1+'ODP AMI -WACOC-Tax Table'!$E$14)^A44</f>
        <v>0.40512846456769808</v>
      </c>
      <c r="Q44" s="266">
        <f t="shared" si="4"/>
        <v>31.850346236558636</v>
      </c>
      <c r="R44" s="263">
        <f t="shared" si="7"/>
        <v>991.11176398838222</v>
      </c>
      <c r="S44" s="260">
        <f t="shared" si="8"/>
        <v>7.8617892896134328E-2</v>
      </c>
      <c r="T44" s="22"/>
    </row>
    <row r="45" spans="1:20" x14ac:dyDescent="0.25">
      <c r="A45" s="6">
        <v>14</v>
      </c>
      <c r="C45" s="263">
        <f t="shared" si="9"/>
        <v>66.666666666666671</v>
      </c>
      <c r="D45" s="263">
        <f t="shared" si="10"/>
        <v>66.666666666666814</v>
      </c>
      <c r="E45" s="263">
        <f>HLOOKUP($E$11,'ODP AMI -WACOC-Tax Table'!$B$18:$E$59,A46)*$B$31</f>
        <v>59</v>
      </c>
      <c r="F45" s="274">
        <f t="shared" si="11"/>
        <v>88.600000000000051</v>
      </c>
      <c r="G45" s="263">
        <f t="shared" si="5"/>
        <v>-1.9128333333333345</v>
      </c>
      <c r="H45" s="263">
        <f t="shared" si="12"/>
        <v>-5.4723666666666801</v>
      </c>
      <c r="I45" s="263">
        <f t="shared" si="14"/>
        <v>66.666666666666814</v>
      </c>
      <c r="J45" s="292">
        <f>('ODP AMI -WACOC-Tax Table'!$E$11+'ODP AMI -WACOC-Tax Table'!$E$12)*I45</f>
        <v>1.2573967724910611</v>
      </c>
      <c r="K45" s="263">
        <f>I45*('ODP AMI -WACOC-Tax Table'!$E$13)</f>
        <v>3.5410213648532007</v>
      </c>
      <c r="L45" s="263">
        <f t="shared" si="13"/>
        <v>0</v>
      </c>
      <c r="M45" s="263">
        <f t="shared" si="1"/>
        <v>0</v>
      </c>
      <c r="N45" s="263">
        <f t="shared" si="2"/>
        <v>1.1771949773895718</v>
      </c>
      <c r="O45" s="263">
        <f t="shared" si="3"/>
        <v>72.642279781400504</v>
      </c>
      <c r="P45" s="264">
        <f>1/(1+'ODP AMI -WACOC-Tax Table'!$E$14)^A45</f>
        <v>0.37792670894581193</v>
      </c>
      <c r="Q45" s="266">
        <f t="shared" si="4"/>
        <v>27.453457728105587</v>
      </c>
      <c r="R45" s="263">
        <f t="shared" si="7"/>
        <v>1018.5652217164878</v>
      </c>
      <c r="S45" s="260">
        <f t="shared" si="8"/>
        <v>7.2642279781400504E-2</v>
      </c>
      <c r="T45" s="22"/>
    </row>
    <row r="46" spans="1:20" x14ac:dyDescent="0.25">
      <c r="A46" s="6">
        <v>15</v>
      </c>
      <c r="C46" s="263">
        <f t="shared" si="9"/>
        <v>66.666666666666671</v>
      </c>
      <c r="D46" s="263">
        <f t="shared" si="10"/>
        <v>1.4210854715202004E-13</v>
      </c>
      <c r="E46" s="263">
        <f>HLOOKUP($E$11,'ODP AMI -WACOC-Tax Table'!$B$18:$E$59,A47)*$B$31</f>
        <v>59.1</v>
      </c>
      <c r="F46" s="263">
        <f t="shared" si="11"/>
        <v>29.50000000000005</v>
      </c>
      <c r="G46" s="263">
        <f t="shared" si="5"/>
        <v>-1.8878833333333342</v>
      </c>
      <c r="H46" s="263">
        <f t="shared" si="12"/>
        <v>-7.3602500000000148</v>
      </c>
      <c r="I46" s="263">
        <f t="shared" si="14"/>
        <v>1.4210854715202004E-13</v>
      </c>
      <c r="J46" s="292">
        <f>('ODP AMI -WACOC-Tax Table'!$E$11+'ODP AMI -WACOC-Tax Table'!$E$12)*I46</f>
        <v>2.6803024279851508E-15</v>
      </c>
      <c r="K46" s="263">
        <f>I46*('ODP AMI -WACOC-Tax Table'!$E$13)</f>
        <v>7.548141023903254E-15</v>
      </c>
      <c r="L46" s="263">
        <f t="shared" si="13"/>
        <v>0</v>
      </c>
      <c r="M46" s="263">
        <f t="shared" si="1"/>
        <v>0</v>
      </c>
      <c r="N46" s="263">
        <f t="shared" si="2"/>
        <v>2.509342019272301E-15</v>
      </c>
      <c r="O46" s="263">
        <f t="shared" si="3"/>
        <v>66.666666666666686</v>
      </c>
      <c r="P46" s="264">
        <f>1/(1+'ODP AMI -WACOC-Tax Table'!$E$14)^A46</f>
        <v>0.35255137524592622</v>
      </c>
      <c r="Q46" s="266">
        <f t="shared" si="4"/>
        <v>23.503425016395088</v>
      </c>
      <c r="R46" s="263">
        <f t="shared" si="7"/>
        <v>1042.0686467328828</v>
      </c>
      <c r="S46" s="260">
        <f t="shared" si="8"/>
        <v>6.666666666666668E-2</v>
      </c>
      <c r="T46" s="22"/>
    </row>
    <row r="47" spans="1:20" x14ac:dyDescent="0.25">
      <c r="A47" s="6">
        <v>16</v>
      </c>
      <c r="C47" s="263">
        <f t="shared" si="9"/>
        <v>0</v>
      </c>
      <c r="D47" s="263">
        <f t="shared" si="10"/>
        <v>1.4210854715202004E-13</v>
      </c>
      <c r="E47" s="263">
        <f>HLOOKUP($E$11,'ODP AMI -WACOC-Tax Table'!$B$18:$E$59,A48)*$B$31</f>
        <v>29.5</v>
      </c>
      <c r="F47" s="263">
        <f t="shared" si="11"/>
        <v>4.9737991503207013E-14</v>
      </c>
      <c r="G47" s="263">
        <f t="shared" si="5"/>
        <v>7.3602499999999997</v>
      </c>
      <c r="H47" s="263">
        <f t="shared" si="12"/>
        <v>-1.5099033134902129E-14</v>
      </c>
      <c r="I47" s="263">
        <f t="shared" si="14"/>
        <v>1.4210854715202004E-13</v>
      </c>
      <c r="J47" s="292">
        <f>('ODP AMI -WACOC-Tax Table'!$E$11+'ODP AMI -WACOC-Tax Table'!$E$12)*I47</f>
        <v>2.6803024279851508E-15</v>
      </c>
      <c r="K47" s="263">
        <f>I47*('ODP AMI -WACOC-Tax Table'!$E$13)</f>
        <v>7.548141023903254E-15</v>
      </c>
      <c r="L47" s="263">
        <f t="shared" si="13"/>
        <v>0</v>
      </c>
      <c r="M47" s="263">
        <f t="shared" si="1"/>
        <v>0</v>
      </c>
      <c r="N47" s="263">
        <f t="shared" si="2"/>
        <v>2.509342019272301E-15</v>
      </c>
      <c r="O47" s="263">
        <f t="shared" si="3"/>
        <v>1.2737785471160707E-14</v>
      </c>
      <c r="P47" s="264">
        <f>1/(1+'ODP AMI -WACOC-Tax Table'!$E$14)^A47</f>
        <v>0.3288798310510922</v>
      </c>
      <c r="Q47" s="266">
        <f t="shared" si="4"/>
        <v>4.1892007337203905E-15</v>
      </c>
      <c r="R47" s="263">
        <f t="shared" si="7"/>
        <v>1042.0686467328828</v>
      </c>
      <c r="S47" s="260">
        <f t="shared" si="8"/>
        <v>1.2737785471160706E-17</v>
      </c>
      <c r="T47" s="22"/>
    </row>
    <row r="48" spans="1:20" hidden="1" x14ac:dyDescent="0.25">
      <c r="A48" s="6">
        <v>17</v>
      </c>
      <c r="C48" s="263">
        <f t="shared" si="9"/>
        <v>0</v>
      </c>
      <c r="D48" s="263">
        <f t="shared" si="10"/>
        <v>1.4210854715202004E-13</v>
      </c>
      <c r="E48" s="263">
        <f>HLOOKUP($E$11,'ODP AMI -WACOC-Tax Table'!$B$18:$E$59,A49)*$B$31</f>
        <v>0</v>
      </c>
      <c r="F48" s="263">
        <f t="shared" si="11"/>
        <v>4.9737991503207013E-14</v>
      </c>
      <c r="G48" s="263">
        <f t="shared" si="5"/>
        <v>0</v>
      </c>
      <c r="H48" s="263">
        <f t="shared" si="12"/>
        <v>-1.5099033134902129E-14</v>
      </c>
      <c r="I48" s="263">
        <f t="shared" si="14"/>
        <v>1.4210854715202004E-13</v>
      </c>
      <c r="J48" s="263">
        <f>'ODP AMI -WACOC-Tax Table'!$E$11*I48</f>
        <v>1.1492850592229443E-17</v>
      </c>
      <c r="K48" s="263">
        <f>I48*('ODP AMI -WACOC-Tax Table'!$E$12+'ODP AMI -WACOC-Tax Table'!$E$13)</f>
        <v>1.0216950601296174E-14</v>
      </c>
      <c r="L48" s="263">
        <f t="shared" si="13"/>
        <v>0</v>
      </c>
      <c r="M48" s="263">
        <f t="shared" si="1"/>
        <v>0</v>
      </c>
      <c r="N48" s="263">
        <f t="shared" si="2"/>
        <v>3.3965745170198474E-15</v>
      </c>
      <c r="O48" s="263">
        <f t="shared" si="3"/>
        <v>1.3625017968908251E-14</v>
      </c>
      <c r="P48" s="264">
        <f>1/(1+'ODP AMI -WACOC-Tax Table'!$E$14)^A48</f>
        <v>0.30679767791785045</v>
      </c>
      <c r="Q48" s="266">
        <f t="shared" si="4"/>
        <v>4.1801238744500384E-15</v>
      </c>
      <c r="R48" s="263">
        <f t="shared" si="7"/>
        <v>1042.0686467328828</v>
      </c>
      <c r="S48" s="260">
        <f t="shared" si="8"/>
        <v>1.3625017968908251E-17</v>
      </c>
      <c r="T48" s="22"/>
    </row>
    <row r="49" spans="1:20" hidden="1" x14ac:dyDescent="0.25">
      <c r="A49" s="6">
        <v>18</v>
      </c>
      <c r="C49" s="263">
        <f t="shared" si="9"/>
        <v>0</v>
      </c>
      <c r="D49" s="263">
        <f t="shared" si="10"/>
        <v>1.4210854715202004E-13</v>
      </c>
      <c r="E49" s="263">
        <f>HLOOKUP($E$11,'ODP AMI -WACOC-Tax Table'!$B$18:$E$59,A50)*$B$31</f>
        <v>0</v>
      </c>
      <c r="F49" s="263">
        <f t="shared" si="11"/>
        <v>4.9737991503207013E-14</v>
      </c>
      <c r="G49" s="263">
        <f t="shared" si="5"/>
        <v>0</v>
      </c>
      <c r="H49" s="263">
        <f t="shared" si="12"/>
        <v>-1.5099033134902129E-14</v>
      </c>
      <c r="I49" s="263">
        <f t="shared" si="14"/>
        <v>1.4210854715202004E-13</v>
      </c>
      <c r="J49" s="263">
        <f>'ODP AMI -WACOC-Tax Table'!$E$11*I49</f>
        <v>1.1492850592229443E-17</v>
      </c>
      <c r="K49" s="263">
        <f>I49*('ODP AMI -WACOC-Tax Table'!$E$12+'ODP AMI -WACOC-Tax Table'!$E$13)</f>
        <v>1.0216950601296174E-14</v>
      </c>
      <c r="L49" s="263">
        <f t="shared" si="13"/>
        <v>0</v>
      </c>
      <c r="M49" s="263">
        <f t="shared" si="1"/>
        <v>0</v>
      </c>
      <c r="N49" s="263">
        <f t="shared" si="2"/>
        <v>3.3965745170198474E-15</v>
      </c>
      <c r="O49" s="263">
        <f t="shared" si="3"/>
        <v>1.3625017968908251E-14</v>
      </c>
      <c r="P49" s="264">
        <f>1/(1+'ODP AMI -WACOC-Tax Table'!$E$14)^A49</f>
        <v>0.28619819851817735</v>
      </c>
      <c r="Q49" s="266">
        <f t="shared" si="4"/>
        <v>3.8994555974793374E-15</v>
      </c>
      <c r="R49" s="263">
        <f t="shared" si="7"/>
        <v>1042.0686467328828</v>
      </c>
      <c r="S49" s="260">
        <f t="shared" si="8"/>
        <v>1.3625017968908251E-17</v>
      </c>
      <c r="T49" s="22"/>
    </row>
    <row r="50" spans="1:20" hidden="1" x14ac:dyDescent="0.25">
      <c r="A50" s="6">
        <v>19</v>
      </c>
      <c r="C50" s="263">
        <f t="shared" si="9"/>
        <v>0</v>
      </c>
      <c r="D50" s="263">
        <f t="shared" si="10"/>
        <v>1.4210854715202004E-13</v>
      </c>
      <c r="E50" s="263">
        <f>HLOOKUP($E$11,'ODP AMI -WACOC-Tax Table'!$B$18:$E$59,A51)*$B$31</f>
        <v>0</v>
      </c>
      <c r="F50" s="263">
        <f t="shared" si="11"/>
        <v>4.9737991503207013E-14</v>
      </c>
      <c r="G50" s="263">
        <f t="shared" si="5"/>
        <v>0</v>
      </c>
      <c r="H50" s="263">
        <f t="shared" si="12"/>
        <v>-1.5099033134902129E-14</v>
      </c>
      <c r="I50" s="263">
        <f t="shared" si="14"/>
        <v>1.4210854715202004E-13</v>
      </c>
      <c r="J50" s="263">
        <f>'ODP AMI -WACOC-Tax Table'!$E$11*I50</f>
        <v>1.1492850592229443E-17</v>
      </c>
      <c r="K50" s="263">
        <f>I50*('ODP AMI -WACOC-Tax Table'!$E$12+'ODP AMI -WACOC-Tax Table'!$E$13)</f>
        <v>1.0216950601296174E-14</v>
      </c>
      <c r="L50" s="263">
        <f t="shared" si="13"/>
        <v>0</v>
      </c>
      <c r="M50" s="263">
        <f t="shared" si="1"/>
        <v>0</v>
      </c>
      <c r="N50" s="263">
        <f t="shared" si="2"/>
        <v>3.3965745170198474E-15</v>
      </c>
      <c r="O50" s="263">
        <f t="shared" si="3"/>
        <v>1.3625017968908251E-14</v>
      </c>
      <c r="P50" s="264">
        <f>1/(1+'ODP AMI -WACOC-Tax Table'!$E$14)^A50</f>
        <v>0.26698184090227206</v>
      </c>
      <c r="Q50" s="266">
        <f t="shared" si="4"/>
        <v>3.6376323796656605E-15</v>
      </c>
      <c r="R50" s="263">
        <f t="shared" si="7"/>
        <v>1042.0686467328828</v>
      </c>
      <c r="S50" s="260">
        <f t="shared" si="8"/>
        <v>1.3625017968908251E-17</v>
      </c>
      <c r="T50" s="22"/>
    </row>
    <row r="51" spans="1:20" hidden="1" x14ac:dyDescent="0.25">
      <c r="A51" s="6">
        <v>20</v>
      </c>
      <c r="C51" s="263">
        <f t="shared" si="9"/>
        <v>0</v>
      </c>
      <c r="D51" s="263">
        <f t="shared" si="10"/>
        <v>1.4210854715202004E-13</v>
      </c>
      <c r="E51" s="263">
        <f>HLOOKUP($E$11,'ODP AMI -WACOC-Tax Table'!$B$18:$E$59,A52)*$B$31</f>
        <v>0</v>
      </c>
      <c r="F51" s="263">
        <f t="shared" si="11"/>
        <v>4.9737991503207013E-14</v>
      </c>
      <c r="G51" s="263">
        <f t="shared" si="5"/>
        <v>0</v>
      </c>
      <c r="H51" s="263">
        <f t="shared" si="12"/>
        <v>-1.5099033134902129E-14</v>
      </c>
      <c r="I51" s="263">
        <f t="shared" si="14"/>
        <v>1.4210854715202004E-13</v>
      </c>
      <c r="J51" s="263">
        <f>'ODP AMI -WACOC-Tax Table'!$E$11*I51</f>
        <v>1.1492850592229443E-17</v>
      </c>
      <c r="K51" s="263">
        <f>I51*('ODP AMI -WACOC-Tax Table'!$E$12+'ODP AMI -WACOC-Tax Table'!$E$13)</f>
        <v>1.0216950601296174E-14</v>
      </c>
      <c r="L51" s="263">
        <f t="shared" si="13"/>
        <v>0</v>
      </c>
      <c r="M51" s="263">
        <f t="shared" si="1"/>
        <v>0</v>
      </c>
      <c r="N51" s="263">
        <f t="shared" si="2"/>
        <v>3.3965745170198474E-15</v>
      </c>
      <c r="O51" s="263">
        <f t="shared" si="3"/>
        <v>1.3625017968908251E-14</v>
      </c>
      <c r="P51" s="264">
        <f>1/(1+'ODP AMI -WACOC-Tax Table'!$E$14)^A51</f>
        <v>0.24905573738976183</v>
      </c>
      <c r="Q51" s="266">
        <f t="shared" si="4"/>
        <v>3.3933888971951994E-15</v>
      </c>
      <c r="R51" s="263">
        <f t="shared" si="7"/>
        <v>1042.0686467328828</v>
      </c>
      <c r="S51" s="260">
        <f t="shared" si="8"/>
        <v>1.3625017968908251E-17</v>
      </c>
      <c r="T51" s="22"/>
    </row>
    <row r="52" spans="1:20" hidden="1" x14ac:dyDescent="0.25">
      <c r="A52" s="6">
        <v>21</v>
      </c>
      <c r="C52" s="263">
        <f t="shared" si="9"/>
        <v>0</v>
      </c>
      <c r="D52" s="263">
        <f t="shared" si="10"/>
        <v>1.4210854715202004E-13</v>
      </c>
      <c r="E52" s="263">
        <f>HLOOKUP($E$11,'ODP AMI -WACOC-Tax Table'!$B$18:$E$59,A53)*$B$31</f>
        <v>0</v>
      </c>
      <c r="F52" s="263">
        <f t="shared" si="11"/>
        <v>4.9737991503207013E-14</v>
      </c>
      <c r="G52" s="263">
        <f t="shared" si="5"/>
        <v>0</v>
      </c>
      <c r="H52" s="263">
        <f t="shared" si="12"/>
        <v>-1.5099033134902129E-14</v>
      </c>
      <c r="I52" s="263">
        <f t="shared" si="14"/>
        <v>1.4210854715202004E-13</v>
      </c>
      <c r="J52" s="263">
        <f>'ODP AMI -WACOC-Tax Table'!$E$11*I52</f>
        <v>1.1492850592229443E-17</v>
      </c>
      <c r="K52" s="263">
        <f>I52*('ODP AMI -WACOC-Tax Table'!$E$12+'ODP AMI -WACOC-Tax Table'!$E$13)</f>
        <v>1.0216950601296174E-14</v>
      </c>
      <c r="L52" s="263">
        <f t="shared" si="13"/>
        <v>0</v>
      </c>
      <c r="M52" s="263">
        <f t="shared" si="1"/>
        <v>0</v>
      </c>
      <c r="N52" s="263">
        <f t="shared" si="2"/>
        <v>3.3965745170198474E-15</v>
      </c>
      <c r="O52" s="263">
        <f t="shared" si="3"/>
        <v>1.3625017968908251E-14</v>
      </c>
      <c r="P52" s="264">
        <f>1/(1+'ODP AMI -WACOC-Tax Table'!$E$14)^A52</f>
        <v>0.23233325576425057</v>
      </c>
      <c r="Q52" s="266">
        <f t="shared" si="4"/>
        <v>3.1655447845628706E-15</v>
      </c>
      <c r="R52" s="263">
        <f t="shared" si="7"/>
        <v>1042.0686467328828</v>
      </c>
      <c r="S52" s="260">
        <f t="shared" si="8"/>
        <v>1.3625017968908251E-17</v>
      </c>
      <c r="T52" s="22"/>
    </row>
    <row r="53" spans="1:20" hidden="1" x14ac:dyDescent="0.25">
      <c r="A53" s="6">
        <v>22</v>
      </c>
      <c r="C53" s="263">
        <f t="shared" si="9"/>
        <v>0</v>
      </c>
      <c r="D53" s="263">
        <f t="shared" si="10"/>
        <v>1.4210854715202004E-13</v>
      </c>
      <c r="E53" s="263">
        <f>HLOOKUP($E$11,'ODP AMI -WACOC-Tax Table'!$B$18:$E$59,A54)*$B$31</f>
        <v>0</v>
      </c>
      <c r="F53" s="263">
        <f t="shared" si="11"/>
        <v>4.9737991503207013E-14</v>
      </c>
      <c r="G53" s="263">
        <f t="shared" si="5"/>
        <v>0</v>
      </c>
      <c r="H53" s="263">
        <f t="shared" si="12"/>
        <v>-1.5099033134902129E-14</v>
      </c>
      <c r="I53" s="263">
        <f t="shared" si="14"/>
        <v>1.4210854715202004E-13</v>
      </c>
      <c r="J53" s="263">
        <f>'ODP AMI -WACOC-Tax Table'!$E$11*I53</f>
        <v>1.1492850592229443E-17</v>
      </c>
      <c r="K53" s="263">
        <f>I53*('ODP AMI -WACOC-Tax Table'!$E$12+'ODP AMI -WACOC-Tax Table'!$E$13)</f>
        <v>1.0216950601296174E-14</v>
      </c>
      <c r="L53" s="263">
        <f t="shared" si="13"/>
        <v>0</v>
      </c>
      <c r="M53" s="263">
        <f t="shared" si="1"/>
        <v>0</v>
      </c>
      <c r="N53" s="263">
        <f t="shared" si="2"/>
        <v>3.3965745170198474E-15</v>
      </c>
      <c r="O53" s="263">
        <f t="shared" si="3"/>
        <v>1.3625017968908251E-14</v>
      </c>
      <c r="P53" s="264">
        <f>1/(1+'ODP AMI -WACOC-Tax Table'!$E$14)^A53</f>
        <v>0.21673358060224959</v>
      </c>
      <c r="Q53" s="266">
        <f t="shared" si="4"/>
        <v>2.9529989301714757E-15</v>
      </c>
      <c r="R53" s="263">
        <f t="shared" si="7"/>
        <v>1042.0686467328828</v>
      </c>
      <c r="S53" s="260">
        <f t="shared" si="8"/>
        <v>1.3625017968908251E-17</v>
      </c>
      <c r="T53" s="22"/>
    </row>
    <row r="54" spans="1:20" hidden="1" x14ac:dyDescent="0.25">
      <c r="A54" s="6">
        <v>23</v>
      </c>
      <c r="C54" s="263">
        <f t="shared" si="9"/>
        <v>0</v>
      </c>
      <c r="D54" s="263">
        <f t="shared" si="10"/>
        <v>1.4210854715202004E-13</v>
      </c>
      <c r="E54" s="263">
        <f>HLOOKUP($E$11,'ODP AMI -WACOC-Tax Table'!$B$18:$E$59,A55)*$B$31</f>
        <v>0</v>
      </c>
      <c r="F54" s="263">
        <f t="shared" si="11"/>
        <v>4.9737991503207013E-14</v>
      </c>
      <c r="G54" s="263">
        <f t="shared" si="5"/>
        <v>0</v>
      </c>
      <c r="H54" s="263">
        <f t="shared" si="12"/>
        <v>-1.5099033134902129E-14</v>
      </c>
      <c r="I54" s="263">
        <f t="shared" si="14"/>
        <v>1.4210854715202004E-13</v>
      </c>
      <c r="J54" s="263">
        <f>'ODP AMI -WACOC-Tax Table'!$E$11*I54</f>
        <v>1.1492850592229443E-17</v>
      </c>
      <c r="K54" s="263">
        <f>I54*('ODP AMI -WACOC-Tax Table'!$E$12+'ODP AMI -WACOC-Tax Table'!$E$13)</f>
        <v>1.0216950601296174E-14</v>
      </c>
      <c r="L54" s="263">
        <f t="shared" si="13"/>
        <v>0</v>
      </c>
      <c r="M54" s="263">
        <f t="shared" si="1"/>
        <v>0</v>
      </c>
      <c r="N54" s="263">
        <f t="shared" si="2"/>
        <v>3.3965745170198474E-15</v>
      </c>
      <c r="O54" s="263">
        <f t="shared" si="3"/>
        <v>1.3625017968908251E-14</v>
      </c>
      <c r="P54" s="264">
        <f>1/(1+'ODP AMI -WACOC-Tax Table'!$E$14)^A54</f>
        <v>0.20218132271316319</v>
      </c>
      <c r="Q54" s="266">
        <f t="shared" si="4"/>
        <v>2.7547241549444866E-15</v>
      </c>
      <c r="R54" s="263">
        <f t="shared" si="7"/>
        <v>1042.0686467328828</v>
      </c>
      <c r="S54" s="260">
        <f t="shared" si="8"/>
        <v>1.3625017968908251E-17</v>
      </c>
      <c r="T54" s="22"/>
    </row>
    <row r="55" spans="1:20" hidden="1" x14ac:dyDescent="0.25">
      <c r="A55" s="6">
        <v>24</v>
      </c>
      <c r="C55" s="263">
        <f t="shared" si="9"/>
        <v>0</v>
      </c>
      <c r="D55" s="263">
        <f t="shared" si="10"/>
        <v>1.4210854715202004E-13</v>
      </c>
      <c r="E55" s="263">
        <f>HLOOKUP($E$11,'ODP AMI -WACOC-Tax Table'!$B$18:$E$59,A56)*$B$31</f>
        <v>0</v>
      </c>
      <c r="F55" s="263">
        <f t="shared" si="11"/>
        <v>4.9737991503207013E-14</v>
      </c>
      <c r="G55" s="263">
        <f t="shared" si="5"/>
        <v>0</v>
      </c>
      <c r="H55" s="263">
        <f t="shared" si="12"/>
        <v>-1.5099033134902129E-14</v>
      </c>
      <c r="I55" s="263">
        <f t="shared" si="14"/>
        <v>1.4210854715202004E-13</v>
      </c>
      <c r="J55" s="263">
        <f>'ODP AMI -WACOC-Tax Table'!$E$11*I55</f>
        <v>1.1492850592229443E-17</v>
      </c>
      <c r="K55" s="263">
        <f>I55*('ODP AMI -WACOC-Tax Table'!$E$12+'ODP AMI -WACOC-Tax Table'!$E$13)</f>
        <v>1.0216950601296174E-14</v>
      </c>
      <c r="L55" s="263">
        <f t="shared" si="13"/>
        <v>0</v>
      </c>
      <c r="M55" s="263">
        <f t="shared" si="1"/>
        <v>0</v>
      </c>
      <c r="N55" s="263">
        <f t="shared" si="2"/>
        <v>3.3965745170198474E-15</v>
      </c>
      <c r="O55" s="263">
        <f t="shared" si="3"/>
        <v>1.3625017968908251E-14</v>
      </c>
      <c r="P55" s="264">
        <f>1/(1+'ODP AMI -WACOC-Tax Table'!$E$14)^A55</f>
        <v>0.18860615480285176</v>
      </c>
      <c r="Q55" s="266">
        <f t="shared" si="4"/>
        <v>2.5697622482355463E-15</v>
      </c>
      <c r="R55" s="263">
        <f t="shared" si="7"/>
        <v>1042.0686467328828</v>
      </c>
      <c r="S55" s="260">
        <f t="shared" si="8"/>
        <v>1.3625017968908251E-17</v>
      </c>
      <c r="T55" s="22"/>
    </row>
    <row r="56" spans="1:20" hidden="1" x14ac:dyDescent="0.25">
      <c r="A56" s="6">
        <v>25</v>
      </c>
      <c r="C56" s="263">
        <f t="shared" si="9"/>
        <v>0</v>
      </c>
      <c r="D56" s="263">
        <f t="shared" si="10"/>
        <v>1.4210854715202004E-13</v>
      </c>
      <c r="E56" s="263">
        <f>HLOOKUP($E$11,'ODP AMI -WACOC-Tax Table'!$B$18:$E$59,A57)*$B$31</f>
        <v>0</v>
      </c>
      <c r="F56" s="263">
        <f t="shared" si="11"/>
        <v>4.9737991503207013E-14</v>
      </c>
      <c r="G56" s="263">
        <f t="shared" si="5"/>
        <v>0</v>
      </c>
      <c r="H56" s="263">
        <f t="shared" si="12"/>
        <v>-1.5099033134902129E-14</v>
      </c>
      <c r="I56" s="263">
        <f t="shared" si="14"/>
        <v>1.4210854715202004E-13</v>
      </c>
      <c r="J56" s="263">
        <f>'ODP AMI -WACOC-Tax Table'!$E$11*I56</f>
        <v>1.1492850592229443E-17</v>
      </c>
      <c r="K56" s="263">
        <f>I56*('ODP AMI -WACOC-Tax Table'!$E$12+'ODP AMI -WACOC-Tax Table'!$E$13)</f>
        <v>1.0216950601296174E-14</v>
      </c>
      <c r="L56" s="263">
        <f t="shared" si="13"/>
        <v>0</v>
      </c>
      <c r="M56" s="263">
        <f t="shared" si="1"/>
        <v>0</v>
      </c>
      <c r="N56" s="263">
        <f t="shared" si="2"/>
        <v>3.3965745170198474E-15</v>
      </c>
      <c r="O56" s="263">
        <f t="shared" si="3"/>
        <v>1.3625017968908251E-14</v>
      </c>
      <c r="P56" s="264">
        <f>1/(1+'ODP AMI -WACOC-Tax Table'!$E$14)^A56</f>
        <v>0.17594247160003035</v>
      </c>
      <c r="Q56" s="266">
        <f t="shared" si="4"/>
        <v>2.3972193370445433E-15</v>
      </c>
      <c r="R56" s="263">
        <f t="shared" si="7"/>
        <v>1042.0686467328828</v>
      </c>
      <c r="S56" s="260">
        <f t="shared" si="8"/>
        <v>1.3625017968908251E-17</v>
      </c>
      <c r="T56" s="22"/>
    </row>
    <row r="57" spans="1:20" hidden="1" x14ac:dyDescent="0.25">
      <c r="A57" s="6">
        <v>26</v>
      </c>
      <c r="C57" s="263">
        <f t="shared" si="9"/>
        <v>0</v>
      </c>
      <c r="D57" s="263">
        <f t="shared" si="10"/>
        <v>1.4210854715202004E-13</v>
      </c>
      <c r="E57" s="263">
        <f>HLOOKUP($E$11,'ODP AMI -WACOC-Tax Table'!$B$18:$E$59,A58)*$B$31</f>
        <v>0</v>
      </c>
      <c r="F57" s="263">
        <f t="shared" si="11"/>
        <v>4.9737991503207013E-14</v>
      </c>
      <c r="G57" s="263">
        <f t="shared" si="5"/>
        <v>0</v>
      </c>
      <c r="H57" s="263">
        <f t="shared" si="12"/>
        <v>-1.5099033134902129E-14</v>
      </c>
      <c r="I57" s="263">
        <f t="shared" si="14"/>
        <v>1.4210854715202004E-13</v>
      </c>
      <c r="J57" s="263">
        <f>'ODP AMI -WACOC-Tax Table'!$E$11*I57</f>
        <v>1.1492850592229443E-17</v>
      </c>
      <c r="K57" s="263">
        <f>I57*('ODP AMI -WACOC-Tax Table'!$E$12+'ODP AMI -WACOC-Tax Table'!$E$13)</f>
        <v>1.0216950601296174E-14</v>
      </c>
      <c r="L57" s="263">
        <f t="shared" si="13"/>
        <v>0</v>
      </c>
      <c r="M57" s="263">
        <f t="shared" si="1"/>
        <v>0</v>
      </c>
      <c r="N57" s="263">
        <f t="shared" si="2"/>
        <v>3.3965745170198474E-15</v>
      </c>
      <c r="O57" s="263">
        <f t="shared" si="3"/>
        <v>1.3625017968908251E-14</v>
      </c>
      <c r="P57" s="264">
        <f>1/(1+'ODP AMI -WACOC-Tax Table'!$E$14)^A57</f>
        <v>0.16412907280298059</v>
      </c>
      <c r="Q57" s="266">
        <f t="shared" si="4"/>
        <v>2.2362615661608612E-15</v>
      </c>
      <c r="R57" s="263">
        <f t="shared" si="7"/>
        <v>1042.0686467328828</v>
      </c>
      <c r="S57" s="260">
        <f t="shared" si="8"/>
        <v>1.3625017968908251E-17</v>
      </c>
      <c r="T57" s="22"/>
    </row>
    <row r="58" spans="1:20" hidden="1" x14ac:dyDescent="0.25">
      <c r="A58" s="6">
        <v>27</v>
      </c>
      <c r="C58" s="263">
        <f t="shared" si="9"/>
        <v>0</v>
      </c>
      <c r="D58" s="263">
        <f t="shared" si="10"/>
        <v>1.4210854715202004E-13</v>
      </c>
      <c r="E58" s="263">
        <f>HLOOKUP($E$11,'ODP AMI -WACOC-Tax Table'!$B$18:$E$59,A59)*$B$31</f>
        <v>0</v>
      </c>
      <c r="F58" s="263">
        <f t="shared" si="11"/>
        <v>4.9737991503207013E-14</v>
      </c>
      <c r="G58" s="263">
        <f t="shared" si="5"/>
        <v>0</v>
      </c>
      <c r="H58" s="263">
        <f t="shared" si="12"/>
        <v>-1.5099033134902129E-14</v>
      </c>
      <c r="I58" s="263">
        <f t="shared" si="14"/>
        <v>1.4210854715202004E-13</v>
      </c>
      <c r="J58" s="263">
        <f>'ODP AMI -WACOC-Tax Table'!$E$11*I58</f>
        <v>1.1492850592229443E-17</v>
      </c>
      <c r="K58" s="263">
        <f>I58*('ODP AMI -WACOC-Tax Table'!$E$12+'ODP AMI -WACOC-Tax Table'!$E$13)</f>
        <v>1.0216950601296174E-14</v>
      </c>
      <c r="L58" s="263">
        <f t="shared" si="13"/>
        <v>0</v>
      </c>
      <c r="M58" s="263">
        <f t="shared" si="1"/>
        <v>0</v>
      </c>
      <c r="N58" s="263">
        <f t="shared" si="2"/>
        <v>3.3965745170198474E-15</v>
      </c>
      <c r="O58" s="263">
        <f t="shared" si="3"/>
        <v>1.3625017968908251E-14</v>
      </c>
      <c r="P58" s="264">
        <f>1/(1+'ODP AMI -WACOC-Tax Table'!$E$14)^A58</f>
        <v>0.15310886731434012</v>
      </c>
      <c r="Q58" s="266">
        <f t="shared" si="4"/>
        <v>2.0861110683570734E-15</v>
      </c>
      <c r="R58" s="263">
        <f t="shared" si="7"/>
        <v>1042.0686467328828</v>
      </c>
      <c r="S58" s="260">
        <f t="shared" si="8"/>
        <v>1.3625017968908251E-17</v>
      </c>
      <c r="T58" s="22"/>
    </row>
    <row r="59" spans="1:20" hidden="1" x14ac:dyDescent="0.25">
      <c r="A59" s="6">
        <v>28</v>
      </c>
      <c r="C59" s="263">
        <f t="shared" si="9"/>
        <v>0</v>
      </c>
      <c r="D59" s="263">
        <f t="shared" si="10"/>
        <v>1.4210854715202004E-13</v>
      </c>
      <c r="E59" s="263">
        <f>HLOOKUP($E$11,'ODP AMI -WACOC-Tax Table'!$B$18:$E$59,A60)*$B$31</f>
        <v>0</v>
      </c>
      <c r="F59" s="263">
        <f t="shared" si="11"/>
        <v>4.9737991503207013E-14</v>
      </c>
      <c r="G59" s="263">
        <f t="shared" si="5"/>
        <v>0</v>
      </c>
      <c r="H59" s="263">
        <f t="shared" si="12"/>
        <v>-1.5099033134902129E-14</v>
      </c>
      <c r="I59" s="263">
        <f t="shared" si="14"/>
        <v>1.4210854715202004E-13</v>
      </c>
      <c r="J59" s="263">
        <f>'ODP AMI -WACOC-Tax Table'!$E$11*I59</f>
        <v>1.1492850592229443E-17</v>
      </c>
      <c r="K59" s="263">
        <f>I59*('ODP AMI -WACOC-Tax Table'!$E$12+'ODP AMI -WACOC-Tax Table'!$E$13)</f>
        <v>1.0216950601296174E-14</v>
      </c>
      <c r="L59" s="263">
        <f t="shared" si="13"/>
        <v>0</v>
      </c>
      <c r="M59" s="263">
        <f t="shared" si="1"/>
        <v>0</v>
      </c>
      <c r="N59" s="263">
        <f t="shared" si="2"/>
        <v>3.3965745170198474E-15</v>
      </c>
      <c r="O59" s="263">
        <f t="shared" si="3"/>
        <v>1.3625017968908251E-14</v>
      </c>
      <c r="P59" s="264">
        <f>1/(1+'ODP AMI -WACOC-Tax Table'!$E$14)^A59</f>
        <v>0.14282859733461248</v>
      </c>
      <c r="Q59" s="266">
        <f t="shared" si="4"/>
        <v>1.9460422051580561E-15</v>
      </c>
      <c r="R59" s="263">
        <f t="shared" si="7"/>
        <v>1042.0686467328828</v>
      </c>
      <c r="S59" s="260">
        <f t="shared" si="8"/>
        <v>1.3625017968908251E-17</v>
      </c>
      <c r="T59" s="22"/>
    </row>
    <row r="60" spans="1:20" hidden="1" x14ac:dyDescent="0.25">
      <c r="A60" s="6">
        <v>29</v>
      </c>
      <c r="C60" s="263">
        <f t="shared" si="9"/>
        <v>0</v>
      </c>
      <c r="D60" s="263">
        <f t="shared" si="10"/>
        <v>1.4210854715202004E-13</v>
      </c>
      <c r="E60" s="263">
        <f>HLOOKUP($E$11,'ODP AMI -WACOC-Tax Table'!$B$18:$E$59,A61)*$B$31</f>
        <v>0</v>
      </c>
      <c r="F60" s="263">
        <f t="shared" si="11"/>
        <v>4.9737991503207013E-14</v>
      </c>
      <c r="G60" s="263">
        <f t="shared" si="5"/>
        <v>0</v>
      </c>
      <c r="H60" s="263">
        <f t="shared" si="12"/>
        <v>-1.5099033134902129E-14</v>
      </c>
      <c r="I60" s="263">
        <f t="shared" si="14"/>
        <v>1.4210854715202004E-13</v>
      </c>
      <c r="J60" s="263">
        <f>'ODP AMI -WACOC-Tax Table'!$E$11*I60</f>
        <v>1.1492850592229443E-17</v>
      </c>
      <c r="K60" s="263">
        <f>I60*('ODP AMI -WACOC-Tax Table'!$E$12+'ODP AMI -WACOC-Tax Table'!$E$13)</f>
        <v>1.0216950601296174E-14</v>
      </c>
      <c r="L60" s="263">
        <f t="shared" si="13"/>
        <v>0</v>
      </c>
      <c r="M60" s="263">
        <f t="shared" si="1"/>
        <v>0</v>
      </c>
      <c r="N60" s="263">
        <f t="shared" si="2"/>
        <v>3.3965745170198474E-15</v>
      </c>
      <c r="O60" s="263">
        <f t="shared" si="3"/>
        <v>1.3625017968908251E-14</v>
      </c>
      <c r="P60" s="264">
        <f>1/(1+'ODP AMI -WACOC-Tax Table'!$E$14)^A60</f>
        <v>0.13323858098101291</v>
      </c>
      <c r="Q60" s="266">
        <f t="shared" si="4"/>
        <v>1.8153780600181382E-15</v>
      </c>
      <c r="R60" s="263">
        <f t="shared" si="7"/>
        <v>1042.0686467328828</v>
      </c>
      <c r="S60" s="260">
        <f t="shared" si="8"/>
        <v>1.3625017968908251E-17</v>
      </c>
      <c r="T60" s="22"/>
    </row>
    <row r="61" spans="1:20" hidden="1" x14ac:dyDescent="0.25">
      <c r="A61" s="6">
        <v>30</v>
      </c>
      <c r="C61" s="263">
        <f t="shared" si="9"/>
        <v>0</v>
      </c>
      <c r="D61" s="263">
        <f t="shared" si="10"/>
        <v>1.4210854715202004E-13</v>
      </c>
      <c r="E61" s="263">
        <f>HLOOKUP($E$11,'ODP AMI -WACOC-Tax Table'!$B$18:$E$59,A62)*$B$31</f>
        <v>0</v>
      </c>
      <c r="F61" s="263">
        <f t="shared" si="11"/>
        <v>4.9737991503207013E-14</v>
      </c>
      <c r="G61" s="263">
        <f t="shared" si="5"/>
        <v>0</v>
      </c>
      <c r="H61" s="263">
        <f t="shared" si="12"/>
        <v>-1.5099033134902129E-14</v>
      </c>
      <c r="I61" s="263">
        <f t="shared" si="14"/>
        <v>1.4210854715202004E-13</v>
      </c>
      <c r="J61" s="263">
        <f>'ODP AMI -WACOC-Tax Table'!$E$11*I61</f>
        <v>1.1492850592229443E-17</v>
      </c>
      <c r="K61" s="263">
        <f>I61*('ODP AMI -WACOC-Tax Table'!$E$12+'ODP AMI -WACOC-Tax Table'!$E$13)</f>
        <v>1.0216950601296174E-14</v>
      </c>
      <c r="L61" s="263">
        <f t="shared" si="13"/>
        <v>0</v>
      </c>
      <c r="M61" s="263">
        <f t="shared" si="1"/>
        <v>0</v>
      </c>
      <c r="N61" s="263">
        <f t="shared" si="2"/>
        <v>3.3965745170198474E-15</v>
      </c>
      <c r="O61" s="263">
        <f t="shared" si="3"/>
        <v>1.3625017968908251E-14</v>
      </c>
      <c r="P61" s="264">
        <f>1/(1+'ODP AMI -WACOC-Tax Table'!$E$14)^A61</f>
        <v>0.12429247218779392</v>
      </c>
      <c r="Q61" s="266">
        <f t="shared" si="4"/>
        <v>1.6934871669587213E-15</v>
      </c>
      <c r="R61" s="263">
        <f t="shared" si="7"/>
        <v>1042.0686467328828</v>
      </c>
      <c r="S61" s="260">
        <f t="shared" si="8"/>
        <v>1.3625017968908251E-17</v>
      </c>
      <c r="T61" s="22"/>
    </row>
    <row r="62" spans="1:20" hidden="1" x14ac:dyDescent="0.25">
      <c r="A62" s="6">
        <v>31</v>
      </c>
      <c r="C62" s="263">
        <f>IF(D61&lt;=0.001,0,(1/$E$10)*$B$31)</f>
        <v>0</v>
      </c>
      <c r="D62" s="263">
        <f>D61-C62</f>
        <v>1.4210854715202004E-13</v>
      </c>
      <c r="E62" s="259">
        <f>HLOOKUP($E$11,'ODP AMI -WACOC-Tax Table'!$B$18:$E$59,A63)*$B$31</f>
        <v>0</v>
      </c>
      <c r="F62" s="263">
        <f>F61-E62</f>
        <v>4.9737991503207013E-14</v>
      </c>
      <c r="G62" s="259">
        <f t="shared" si="5"/>
        <v>0</v>
      </c>
      <c r="H62" s="21">
        <f>H61+G62</f>
        <v>-1.5099033134902129E-14</v>
      </c>
      <c r="I62" s="21">
        <f t="shared" si="14"/>
        <v>1.4210854715202004E-13</v>
      </c>
      <c r="J62" s="13">
        <f>'ODP AMI -WACOC-Tax Table'!$E$11*I62</f>
        <v>1.1492850592229443E-17</v>
      </c>
      <c r="K62" s="259">
        <f>I62*('ODP AMI -WACOC-Tax Table'!$E$12+'ODP AMI -WACOC-Tax Table'!$E$13)</f>
        <v>1.0216950601296174E-14</v>
      </c>
      <c r="L62" s="259">
        <f>$E$15*$E$9*(1+$E$16)^A61</f>
        <v>0</v>
      </c>
      <c r="M62" s="21">
        <f t="shared" si="1"/>
        <v>0</v>
      </c>
      <c r="N62" s="263">
        <f t="shared" si="2"/>
        <v>3.3965745170198474E-15</v>
      </c>
      <c r="O62" s="259">
        <f t="shared" si="3"/>
        <v>1.3625017968908251E-14</v>
      </c>
      <c r="P62" s="267">
        <f>1/(1+'ODP AMI -WACOC-Tax Table'!$E$14)^A62</f>
        <v>0.11594703672771042</v>
      </c>
      <c r="Q62" s="265">
        <f t="shared" si="4"/>
        <v>1.5797804588567196E-15</v>
      </c>
      <c r="R62" s="21">
        <f>R61+Q62</f>
        <v>1042.0686467328828</v>
      </c>
      <c r="S62" s="260">
        <f t="shared" si="8"/>
        <v>1.3625017968908251E-17</v>
      </c>
      <c r="T62" s="22"/>
    </row>
    <row r="63" spans="1:20" hidden="1" x14ac:dyDescent="0.25">
      <c r="A63" s="6">
        <v>32</v>
      </c>
      <c r="C63" s="263">
        <f t="shared" si="9"/>
        <v>0</v>
      </c>
      <c r="D63" s="263">
        <f t="shared" si="10"/>
        <v>1.4210854715202004E-13</v>
      </c>
      <c r="E63" s="259">
        <f>HLOOKUP($E$11,'ODP AMI -WACOC-Tax Table'!$B$18:$E$59,A64)*$B$31</f>
        <v>0</v>
      </c>
      <c r="F63" s="263">
        <f t="shared" si="11"/>
        <v>4.9737991503207013E-14</v>
      </c>
      <c r="G63" s="259">
        <f t="shared" si="5"/>
        <v>0</v>
      </c>
      <c r="H63" s="21">
        <f t="shared" si="12"/>
        <v>-1.5099033134902129E-14</v>
      </c>
      <c r="I63" s="21">
        <f t="shared" si="14"/>
        <v>1.4210854715202004E-13</v>
      </c>
      <c r="J63" s="13">
        <f>'ODP AMI -WACOC-Tax Table'!$E$11*I63</f>
        <v>1.1492850592229443E-17</v>
      </c>
      <c r="K63" s="259">
        <f>I63*('ODP AMI -WACOC-Tax Table'!$E$12+'ODP AMI -WACOC-Tax Table'!$E$13)</f>
        <v>1.0216950601296174E-14</v>
      </c>
      <c r="L63" s="259">
        <f t="shared" si="13"/>
        <v>0</v>
      </c>
      <c r="M63" s="21">
        <f t="shared" si="1"/>
        <v>0</v>
      </c>
      <c r="N63" s="263">
        <f t="shared" si="2"/>
        <v>3.3965745170198474E-15</v>
      </c>
      <c r="O63" s="259">
        <f t="shared" si="3"/>
        <v>1.3625017968908251E-14</v>
      </c>
      <c r="P63" s="267">
        <f>1/(1+'ODP AMI -WACOC-Tax Table'!$E$14)^A63</f>
        <v>0.10816194327219494</v>
      </c>
      <c r="Q63" s="265">
        <f t="shared" si="4"/>
        <v>1.4737084206356911E-15</v>
      </c>
      <c r="R63" s="21">
        <f t="shared" si="7"/>
        <v>1042.0686467328828</v>
      </c>
      <c r="S63" s="260">
        <f t="shared" si="8"/>
        <v>1.3625017968908251E-17</v>
      </c>
      <c r="T63" s="22"/>
    </row>
    <row r="64" spans="1:20" hidden="1" x14ac:dyDescent="0.25">
      <c r="A64" s="6">
        <v>33</v>
      </c>
      <c r="C64" s="263">
        <f t="shared" si="9"/>
        <v>0</v>
      </c>
      <c r="D64" s="263">
        <f t="shared" si="10"/>
        <v>1.4210854715202004E-13</v>
      </c>
      <c r="E64" s="259">
        <f>HLOOKUP($E$11,'ODP AMI -WACOC-Tax Table'!$B$18:$E$59,A65)*$B$31</f>
        <v>0</v>
      </c>
      <c r="F64" s="263">
        <f t="shared" si="11"/>
        <v>4.9737991503207013E-14</v>
      </c>
      <c r="G64" s="259">
        <f t="shared" si="5"/>
        <v>0</v>
      </c>
      <c r="H64" s="21">
        <f t="shared" si="12"/>
        <v>-1.5099033134902129E-14</v>
      </c>
      <c r="I64" s="21">
        <f t="shared" si="14"/>
        <v>1.4210854715202004E-13</v>
      </c>
      <c r="J64" s="13">
        <f>'ODP AMI -WACOC-Tax Table'!$E$11*I64</f>
        <v>1.1492850592229443E-17</v>
      </c>
      <c r="K64" s="259">
        <f>I64*('ODP AMI -WACOC-Tax Table'!$E$12+'ODP AMI -WACOC-Tax Table'!$E$13)</f>
        <v>1.0216950601296174E-14</v>
      </c>
      <c r="L64" s="259">
        <f t="shared" si="13"/>
        <v>0</v>
      </c>
      <c r="M64" s="21">
        <f t="shared" si="1"/>
        <v>0</v>
      </c>
      <c r="N64" s="263">
        <f t="shared" si="2"/>
        <v>3.3965745170198474E-15</v>
      </c>
      <c r="O64" s="259">
        <f t="shared" si="3"/>
        <v>1.3625017968908251E-14</v>
      </c>
      <c r="P64" s="267">
        <f>1/(1+'ODP AMI -WACOC-Tax Table'!$E$14)^A64</f>
        <v>0.10089956848049007</v>
      </c>
      <c r="Q64" s="265">
        <f t="shared" si="4"/>
        <v>1.3747584336017659E-15</v>
      </c>
      <c r="R64" s="21">
        <f t="shared" si="7"/>
        <v>1042.0686467328828</v>
      </c>
      <c r="S64" s="260">
        <f t="shared" si="8"/>
        <v>1.3625017968908251E-17</v>
      </c>
      <c r="T64" s="22"/>
    </row>
    <row r="65" spans="1:20" hidden="1" x14ac:dyDescent="0.25">
      <c r="A65" s="6">
        <v>34</v>
      </c>
      <c r="C65" s="263">
        <f t="shared" si="9"/>
        <v>0</v>
      </c>
      <c r="D65" s="263">
        <f t="shared" si="10"/>
        <v>1.4210854715202004E-13</v>
      </c>
      <c r="E65" s="259">
        <f>HLOOKUP($E$11,'ODP AMI -WACOC-Tax Table'!$B$18:$E$59,A66)*$B$31</f>
        <v>0</v>
      </c>
      <c r="F65" s="263">
        <f t="shared" si="11"/>
        <v>4.9737991503207013E-14</v>
      </c>
      <c r="G65" s="259">
        <f t="shared" si="5"/>
        <v>0</v>
      </c>
      <c r="H65" s="21">
        <f t="shared" si="12"/>
        <v>-1.5099033134902129E-14</v>
      </c>
      <c r="I65" s="21">
        <f t="shared" si="14"/>
        <v>1.4210854715202004E-13</v>
      </c>
      <c r="J65" s="13">
        <f>'ODP AMI -WACOC-Tax Table'!$E$11*I65</f>
        <v>1.1492850592229443E-17</v>
      </c>
      <c r="K65" s="259">
        <f>I65*('ODP AMI -WACOC-Tax Table'!$E$12+'ODP AMI -WACOC-Tax Table'!$E$13)</f>
        <v>1.0216950601296174E-14</v>
      </c>
      <c r="L65" s="259">
        <f t="shared" si="13"/>
        <v>0</v>
      </c>
      <c r="M65" s="21">
        <f t="shared" si="1"/>
        <v>0</v>
      </c>
      <c r="N65" s="263">
        <f t="shared" si="2"/>
        <v>3.3965745170198474E-15</v>
      </c>
      <c r="O65" s="259">
        <f t="shared" si="3"/>
        <v>1.3625017968908251E-14</v>
      </c>
      <c r="P65" s="267">
        <f>1/(1+'ODP AMI -WACOC-Tax Table'!$E$14)^A65</f>
        <v>9.4124815175785123E-2</v>
      </c>
      <c r="Q65" s="265">
        <f t="shared" si="4"/>
        <v>1.2824522980902405E-15</v>
      </c>
      <c r="R65" s="21">
        <f t="shared" si="7"/>
        <v>1042.0686467328828</v>
      </c>
      <c r="S65" s="260">
        <f t="shared" si="8"/>
        <v>1.3625017968908251E-17</v>
      </c>
      <c r="T65" s="22"/>
    </row>
    <row r="66" spans="1:20" hidden="1" x14ac:dyDescent="0.25">
      <c r="A66" s="6">
        <v>35</v>
      </c>
      <c r="C66" s="263">
        <f t="shared" si="9"/>
        <v>0</v>
      </c>
      <c r="D66" s="263">
        <f t="shared" si="10"/>
        <v>1.4210854715202004E-13</v>
      </c>
      <c r="E66" s="259">
        <f>HLOOKUP($E$11,'ODP AMI -WACOC-Tax Table'!$B$18:$E$59,A67)*$B$31</f>
        <v>0</v>
      </c>
      <c r="F66" s="263">
        <f t="shared" si="11"/>
        <v>4.9737991503207013E-14</v>
      </c>
      <c r="G66" s="259">
        <f t="shared" si="5"/>
        <v>0</v>
      </c>
      <c r="H66" s="21">
        <f t="shared" si="12"/>
        <v>-1.5099033134902129E-14</v>
      </c>
      <c r="I66" s="21">
        <f t="shared" si="14"/>
        <v>1.4210854715202004E-13</v>
      </c>
      <c r="J66" s="13">
        <f>'ODP AMI -WACOC-Tax Table'!$E$11*I66</f>
        <v>1.1492850592229443E-17</v>
      </c>
      <c r="K66" s="259">
        <f>I66*('ODP AMI -WACOC-Tax Table'!$E$12+'ODP AMI -WACOC-Tax Table'!$E$13)</f>
        <v>1.0216950601296174E-14</v>
      </c>
      <c r="L66" s="259">
        <f t="shared" si="13"/>
        <v>0</v>
      </c>
      <c r="M66" s="21">
        <f t="shared" si="1"/>
        <v>0</v>
      </c>
      <c r="N66" s="263">
        <f t="shared" si="2"/>
        <v>3.3965745170198474E-15</v>
      </c>
      <c r="O66" s="259">
        <f t="shared" si="3"/>
        <v>1.3625017968908251E-14</v>
      </c>
      <c r="P66" s="267">
        <f>1/(1+'ODP AMI -WACOC-Tax Table'!$E$14)^A66</f>
        <v>8.7804942729648811E-2</v>
      </c>
      <c r="Q66" s="265">
        <f t="shared" si="4"/>
        <v>1.1963439224504249E-15</v>
      </c>
      <c r="R66" s="21">
        <f t="shared" si="7"/>
        <v>1042.0686467328828</v>
      </c>
      <c r="S66" s="260">
        <f t="shared" si="8"/>
        <v>1.3625017968908251E-17</v>
      </c>
      <c r="T66" s="22"/>
    </row>
    <row r="67" spans="1:20" hidden="1" x14ac:dyDescent="0.25">
      <c r="A67" s="6">
        <v>36</v>
      </c>
      <c r="C67" s="263">
        <f t="shared" si="9"/>
        <v>0</v>
      </c>
      <c r="D67" s="263">
        <f t="shared" si="10"/>
        <v>1.4210854715202004E-13</v>
      </c>
      <c r="E67" s="259">
        <f>HLOOKUP($E$11,'ODP AMI -WACOC-Tax Table'!$B$18:$E$59,A68)*$B$31</f>
        <v>0</v>
      </c>
      <c r="F67" s="263">
        <f t="shared" si="11"/>
        <v>4.9737991503207013E-14</v>
      </c>
      <c r="G67" s="259">
        <f t="shared" si="5"/>
        <v>0</v>
      </c>
      <c r="H67" s="21">
        <f t="shared" si="12"/>
        <v>-1.5099033134902129E-14</v>
      </c>
      <c r="I67" s="21">
        <f t="shared" si="14"/>
        <v>1.4210854715202004E-13</v>
      </c>
      <c r="J67" s="13">
        <f>'ODP AMI -WACOC-Tax Table'!$E$11*I67</f>
        <v>1.1492850592229443E-17</v>
      </c>
      <c r="K67" s="259">
        <f>I67*('ODP AMI -WACOC-Tax Table'!$E$12+'ODP AMI -WACOC-Tax Table'!$E$13)</f>
        <v>1.0216950601296174E-14</v>
      </c>
      <c r="L67" s="263">
        <v>0</v>
      </c>
      <c r="M67" s="21">
        <f t="shared" si="1"/>
        <v>0</v>
      </c>
      <c r="N67" s="263">
        <f t="shared" si="2"/>
        <v>3.3965745170198474E-15</v>
      </c>
      <c r="O67" s="259">
        <f t="shared" si="3"/>
        <v>1.3625017968908251E-14</v>
      </c>
      <c r="P67" s="267">
        <f>1/(1+'ODP AMI -WACOC-Tax Table'!$E$14)^A67</f>
        <v>8.1909408835050074E-2</v>
      </c>
      <c r="Q67" s="265">
        <f t="shared" si="4"/>
        <v>1.1160171672002096E-15</v>
      </c>
      <c r="R67" s="21">
        <f t="shared" si="7"/>
        <v>1042.0686467328828</v>
      </c>
      <c r="S67" s="260">
        <f t="shared" si="8"/>
        <v>1.3625017968908251E-17</v>
      </c>
      <c r="T67" s="14"/>
    </row>
    <row r="68" spans="1:20" hidden="1" x14ac:dyDescent="0.25">
      <c r="A68" s="6">
        <v>37</v>
      </c>
      <c r="C68" s="263">
        <f t="shared" si="9"/>
        <v>0</v>
      </c>
      <c r="D68" s="263">
        <f t="shared" si="10"/>
        <v>1.4210854715202004E-13</v>
      </c>
      <c r="E68" s="259">
        <f>HLOOKUP($E$11,'ODP AMI -WACOC-Tax Table'!$B$18:$E$59,A69)*$B$31</f>
        <v>0</v>
      </c>
      <c r="F68" s="263">
        <f t="shared" si="11"/>
        <v>4.9737991503207013E-14</v>
      </c>
      <c r="G68" s="259">
        <f t="shared" si="5"/>
        <v>0</v>
      </c>
      <c r="H68" s="21">
        <f t="shared" si="12"/>
        <v>-1.5099033134902129E-14</v>
      </c>
      <c r="I68" s="21">
        <f t="shared" si="14"/>
        <v>1.4210854715202004E-13</v>
      </c>
      <c r="J68" s="13">
        <f>'ODP AMI -WACOC-Tax Table'!$E$11*I68</f>
        <v>1.1492850592229443E-17</v>
      </c>
      <c r="K68" s="259">
        <f>I68*('ODP AMI -WACOC-Tax Table'!$E$12+'ODP AMI -WACOC-Tax Table'!$E$13)</f>
        <v>1.0216950601296174E-14</v>
      </c>
      <c r="L68" s="263">
        <v>0</v>
      </c>
      <c r="M68" s="21">
        <f t="shared" si="1"/>
        <v>0</v>
      </c>
      <c r="N68" s="263">
        <f t="shared" si="2"/>
        <v>3.3965745170198474E-15</v>
      </c>
      <c r="O68" s="259">
        <f t="shared" si="3"/>
        <v>1.3625017968908251E-14</v>
      </c>
      <c r="P68" s="267">
        <f>1/(1+'ODP AMI -WACOC-Tax Table'!$E$14)^A68</f>
        <v>7.6409721903296923E-2</v>
      </c>
      <c r="Q68" s="265">
        <f t="shared" si="4"/>
        <v>1.0410838339317029E-15</v>
      </c>
      <c r="R68" s="21">
        <f t="shared" si="7"/>
        <v>1042.0686467328828</v>
      </c>
      <c r="S68" s="260">
        <f t="shared" si="8"/>
        <v>1.3625017968908251E-17</v>
      </c>
      <c r="T68" s="14"/>
    </row>
    <row r="69" spans="1:20" hidden="1" x14ac:dyDescent="0.25">
      <c r="A69" s="6">
        <v>38</v>
      </c>
      <c r="C69" s="263">
        <f t="shared" si="9"/>
        <v>0</v>
      </c>
      <c r="D69" s="263">
        <f t="shared" si="10"/>
        <v>1.4210854715202004E-13</v>
      </c>
      <c r="E69" s="259">
        <f>HLOOKUP($E$11,'ODP AMI -WACOC-Tax Table'!$B$18:$E$59,A70)*$B$31</f>
        <v>0</v>
      </c>
      <c r="F69" s="263">
        <f t="shared" si="11"/>
        <v>4.9737991503207013E-14</v>
      </c>
      <c r="G69" s="259">
        <f t="shared" si="5"/>
        <v>0</v>
      </c>
      <c r="H69" s="21">
        <f t="shared" si="12"/>
        <v>-1.5099033134902129E-14</v>
      </c>
      <c r="I69" s="21">
        <f t="shared" si="14"/>
        <v>1.4210854715202004E-13</v>
      </c>
      <c r="J69" s="13">
        <f>'ODP AMI -WACOC-Tax Table'!$E$11*I69</f>
        <v>1.1492850592229443E-17</v>
      </c>
      <c r="K69" s="259">
        <f>I69*('ODP AMI -WACOC-Tax Table'!$E$12+'ODP AMI -WACOC-Tax Table'!$E$13)</f>
        <v>1.0216950601296174E-14</v>
      </c>
      <c r="L69" s="263">
        <v>0</v>
      </c>
      <c r="M69" s="21">
        <f t="shared" si="1"/>
        <v>0</v>
      </c>
      <c r="N69" s="263">
        <f t="shared" si="2"/>
        <v>3.3965745170198474E-15</v>
      </c>
      <c r="O69" s="259">
        <f t="shared" si="3"/>
        <v>1.3625017968908251E-14</v>
      </c>
      <c r="P69" s="267">
        <f>1/(1+'ODP AMI -WACOC-Tax Table'!$E$14)^A69</f>
        <v>7.1279303371566113E-2</v>
      </c>
      <c r="Q69" s="265">
        <f t="shared" si="4"/>
        <v>9.711817892488508E-16</v>
      </c>
      <c r="R69" s="21">
        <f t="shared" si="7"/>
        <v>1042.0686467328828</v>
      </c>
      <c r="S69" s="260">
        <f t="shared" si="8"/>
        <v>1.3625017968908251E-17</v>
      </c>
      <c r="T69" s="14"/>
    </row>
    <row r="70" spans="1:20" hidden="1" x14ac:dyDescent="0.25">
      <c r="A70" s="6">
        <v>39</v>
      </c>
      <c r="C70" s="263">
        <f t="shared" si="9"/>
        <v>0</v>
      </c>
      <c r="D70" s="263">
        <f t="shared" si="10"/>
        <v>1.4210854715202004E-13</v>
      </c>
      <c r="E70" s="259">
        <f>HLOOKUP($E$11,'ODP AMI -WACOC-Tax Table'!$B$18:$E$59,A71)*$B$31</f>
        <v>0</v>
      </c>
      <c r="F70" s="263">
        <f t="shared" si="11"/>
        <v>4.9737991503207013E-14</v>
      </c>
      <c r="G70" s="259">
        <f t="shared" si="5"/>
        <v>0</v>
      </c>
      <c r="H70" s="21">
        <f t="shared" si="12"/>
        <v>-1.5099033134902129E-14</v>
      </c>
      <c r="I70" s="21">
        <f t="shared" si="14"/>
        <v>1.4210854715202004E-13</v>
      </c>
      <c r="J70" s="13">
        <f>'ODP AMI -WACOC-Tax Table'!$E$11*I70</f>
        <v>1.1492850592229443E-17</v>
      </c>
      <c r="K70" s="259">
        <f>I70*('ODP AMI -WACOC-Tax Table'!$E$12+'ODP AMI -WACOC-Tax Table'!$E$13)</f>
        <v>1.0216950601296174E-14</v>
      </c>
      <c r="L70" s="263">
        <v>0</v>
      </c>
      <c r="M70" s="21">
        <f t="shared" si="1"/>
        <v>0</v>
      </c>
      <c r="N70" s="263">
        <f t="shared" si="2"/>
        <v>3.3965745170198474E-15</v>
      </c>
      <c r="O70" s="259">
        <f t="shared" si="3"/>
        <v>1.3625017968908251E-14</v>
      </c>
      <c r="P70" s="267">
        <f>1/(1+'ODP AMI -WACOC-Tax Table'!$E$14)^A70</f>
        <v>6.6493359255591453E-2</v>
      </c>
      <c r="Q70" s="265">
        <f t="shared" si="4"/>
        <v>9.0597321467050524E-16</v>
      </c>
      <c r="R70" s="21">
        <f t="shared" si="7"/>
        <v>1042.0686467328828</v>
      </c>
      <c r="S70" s="260">
        <f t="shared" si="8"/>
        <v>1.3625017968908251E-17</v>
      </c>
      <c r="T70" s="14"/>
    </row>
    <row r="71" spans="1:20" hidden="1" x14ac:dyDescent="0.25">
      <c r="A71" s="6">
        <v>40</v>
      </c>
      <c r="C71" s="263">
        <f>IF(D70&lt;=0.001,0,(1/$E$10)*$B$31)</f>
        <v>0</v>
      </c>
      <c r="D71" s="263">
        <f>D70-C71</f>
        <v>1.4210854715202004E-13</v>
      </c>
      <c r="E71" s="259">
        <f>HLOOKUP($E$11,'ODP AMI -WACOC-Tax Table'!$B$18:$E$59,A72)*$B$31</f>
        <v>0</v>
      </c>
      <c r="F71" s="263">
        <f>F70-E71</f>
        <v>4.9737991503207013E-14</v>
      </c>
      <c r="G71" s="259">
        <f t="shared" si="5"/>
        <v>0</v>
      </c>
      <c r="H71" s="21">
        <f>H70+G71</f>
        <v>-1.5099033134902129E-14</v>
      </c>
      <c r="I71" s="21">
        <f t="shared" si="14"/>
        <v>1.4210854715202004E-13</v>
      </c>
      <c r="J71" s="13">
        <f>'ODP AMI -WACOC-Tax Table'!$E$11*I71</f>
        <v>1.1492850592229443E-17</v>
      </c>
      <c r="K71" s="259">
        <f>I71*('ODP AMI -WACOC-Tax Table'!$E$12+'ODP AMI -WACOC-Tax Table'!$E$13)</f>
        <v>1.0216950601296174E-14</v>
      </c>
      <c r="L71" s="263">
        <v>0</v>
      </c>
      <c r="M71" s="21">
        <f t="shared" si="1"/>
        <v>0</v>
      </c>
      <c r="N71" s="263">
        <f t="shared" si="2"/>
        <v>3.3965745170198474E-15</v>
      </c>
      <c r="O71" s="259">
        <f t="shared" si="3"/>
        <v>1.3625017968908251E-14</v>
      </c>
      <c r="P71" s="267">
        <f>1/(1+'ODP AMI -WACOC-Tax Table'!$E$14)^A71</f>
        <v>6.2028760326758026E-2</v>
      </c>
      <c r="Q71" s="268">
        <f t="shared" si="4"/>
        <v>8.451429740411814E-16</v>
      </c>
      <c r="R71" s="21">
        <f>R70+Q71</f>
        <v>1042.0686467328828</v>
      </c>
      <c r="S71" s="260">
        <f t="shared" si="8"/>
        <v>1.3625017968908251E-17</v>
      </c>
      <c r="T71" s="14"/>
    </row>
    <row r="72" spans="1:20" hidden="1" x14ac:dyDescent="0.25">
      <c r="A72" s="6">
        <v>41</v>
      </c>
      <c r="Q72" s="21">
        <f>SUM(Q31:Q71)</f>
        <v>1042.0686467328828</v>
      </c>
    </row>
    <row r="73" spans="1:20" x14ac:dyDescent="0.25">
      <c r="Q73" s="21">
        <f>SUM(Q31:Q61)</f>
        <v>1042.0686467328828</v>
      </c>
    </row>
    <row r="80" spans="1:20" x14ac:dyDescent="0.25">
      <c r="K80" s="11"/>
      <c r="O80" s="23"/>
      <c r="Q80" s="21"/>
    </row>
    <row r="81" spans="11:15" x14ac:dyDescent="0.25">
      <c r="K81" s="11"/>
      <c r="O81" s="23"/>
    </row>
    <row r="82" spans="11:15" x14ac:dyDescent="0.25">
      <c r="K82" s="11"/>
      <c r="O82" s="23"/>
    </row>
    <row r="83" spans="11:15" x14ac:dyDescent="0.25">
      <c r="K83" s="11"/>
      <c r="O83" s="23"/>
    </row>
    <row r="84" spans="11:15" x14ac:dyDescent="0.25">
      <c r="K84" s="11"/>
      <c r="O84" s="23"/>
    </row>
    <row r="85" spans="11:15" x14ac:dyDescent="0.25">
      <c r="K85" s="11"/>
      <c r="O85" s="23"/>
    </row>
    <row r="86" spans="11:15" x14ac:dyDescent="0.25">
      <c r="K86" s="11"/>
      <c r="O86" s="23"/>
    </row>
    <row r="87" spans="11:15" x14ac:dyDescent="0.25">
      <c r="K87" s="11"/>
      <c r="O87" s="23"/>
    </row>
  </sheetData>
  <pageMargins left="0.75" right="0.75" top="1" bottom="1" header="0.5" footer="0.5"/>
  <pageSetup scale="75" orientation="landscape" verticalDpi="1200" r:id="rId1"/>
  <headerFooter differentOddEven="1" differentFirst="1" alignWithMargins="0">
    <oddFooter>&amp;L_x000D_&amp;1#&amp;"Calibri"&amp;14&amp;K000000 Business Use</oddFooter>
    <evenFooter>&amp;L_x000D_&amp;1#&amp;"Calibri"&amp;14&amp;K000000 Business Use</evenFooter>
    <firstFooter>&amp;L_x000D_&amp;1#&amp;"Calibri"&amp;14&amp;K000000 Business Use</firstFooter>
  </headerFooter>
  <colBreaks count="1" manualBreakCount="1">
    <brk id="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054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09067a1353c85832490e27032eeeebb2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e181e9d2c5249db3b327754c246fe91f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4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Props1.xml><?xml version="1.0" encoding="utf-8"?>
<ds:datastoreItem xmlns:ds="http://schemas.openxmlformats.org/officeDocument/2006/customXml" ds:itemID="{729729B7-D70C-4F73-8298-DEFC56B97E09}">
  <ds:schemaRefs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sharepoint/v3"/>
    <ds:schemaRef ds:uri="http://purl.org/dc/terms/"/>
    <ds:schemaRef ds:uri="http://purl.org/dc/elements/1.1/"/>
    <ds:schemaRef ds:uri="http://schemas.microsoft.com/office/infopath/2007/PartnerControls"/>
    <ds:schemaRef ds:uri="54fcda00-7b58-44a7-b108-8bd10a8a08b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1337F4A-36BB-49B0-8CA1-D51D27D9F2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9DB474-8B85-4947-97C0-4DEA13BAEFB6}">
  <ds:schemaRefs/>
</ds:datastoreItem>
</file>

<file path=customXml/itemProps4.xml><?xml version="1.0" encoding="utf-8"?>
<ds:datastoreItem xmlns:ds="http://schemas.openxmlformats.org/officeDocument/2006/customXml" ds:itemID="{FBC7429E-32FF-4945-B267-3BBEA29709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21</vt:i4>
      </vt:variant>
    </vt:vector>
  </HeadingPairs>
  <TitlesOfParts>
    <vt:vector size="44" baseType="lpstr">
      <vt:lpstr>DATA</vt:lpstr>
      <vt:lpstr>Opt Out %</vt:lpstr>
      <vt:lpstr>Meter Read Costs</vt:lpstr>
      <vt:lpstr>Meter Reading - Field Services</vt:lpstr>
      <vt:lpstr>Mesh Network Est.</vt:lpstr>
      <vt:lpstr>Customer Service Rep Costs</vt:lpstr>
      <vt:lpstr>Report 2150  2025</vt:lpstr>
      <vt:lpstr>LG&amp;E-E AMI Opt Out</vt:lpstr>
      <vt:lpstr>LG&amp;E-G AMI Opt Out</vt:lpstr>
      <vt:lpstr>KU-E AMI Opt Out</vt:lpstr>
      <vt:lpstr>LG&amp;E-E AMI - 15-Year</vt:lpstr>
      <vt:lpstr>LG&amp;E-E AMI - NPV 15-Year</vt:lpstr>
      <vt:lpstr>LG&amp;E-E AMI WACOC-Tax Table</vt:lpstr>
      <vt:lpstr>LG&amp;E-G AMI - 15-Year</vt:lpstr>
      <vt:lpstr>LG&amp;E-G AMI WACOC-Tax Table</vt:lpstr>
      <vt:lpstr>LG&amp;E-G AMI - NPV 15-Year</vt:lpstr>
      <vt:lpstr>KU AMI - 15-Year</vt:lpstr>
      <vt:lpstr>KU AMI -WACOC-Tax Table</vt:lpstr>
      <vt:lpstr>KU AMI - NPV 15- Year</vt:lpstr>
      <vt:lpstr>ODP-E AMI Opt Out</vt:lpstr>
      <vt:lpstr>ODP AMI - 15-Year</vt:lpstr>
      <vt:lpstr>ODP AMI -WACOC-Tax Table</vt:lpstr>
      <vt:lpstr>ODP AMI - NPV 15- Year</vt:lpstr>
      <vt:lpstr>DATA!Print_Area</vt:lpstr>
      <vt:lpstr>'KU AMI - 15-Year'!Print_Area</vt:lpstr>
      <vt:lpstr>'KU AMI - NPV 15- Year'!Print_Area</vt:lpstr>
      <vt:lpstr>'KU AMI -WACOC-Tax Table'!Print_Area</vt:lpstr>
      <vt:lpstr>'KU-E AMI Opt Out'!Print_Area</vt:lpstr>
      <vt:lpstr>'LG&amp;E-E AMI - 15-Year'!Print_Area</vt:lpstr>
      <vt:lpstr>'LG&amp;E-E AMI - NPV 15-Year'!Print_Area</vt:lpstr>
      <vt:lpstr>'LG&amp;E-E AMI Opt Out'!Print_Area</vt:lpstr>
      <vt:lpstr>'LG&amp;E-E AMI WACOC-Tax Table'!Print_Area</vt:lpstr>
      <vt:lpstr>'LG&amp;E-G AMI - 15-Year'!Print_Area</vt:lpstr>
      <vt:lpstr>'LG&amp;E-G AMI - NPV 15-Year'!Print_Area</vt:lpstr>
      <vt:lpstr>'LG&amp;E-G AMI Opt Out'!Print_Area</vt:lpstr>
      <vt:lpstr>'LG&amp;E-G AMI WACOC-Tax Table'!Print_Area</vt:lpstr>
      <vt:lpstr>'ODP AMI - 15-Year'!Print_Area</vt:lpstr>
      <vt:lpstr>'ODP AMI - NPV 15- Year'!Print_Area</vt:lpstr>
      <vt:lpstr>'ODP AMI -WACOC-Tax Table'!Print_Area</vt:lpstr>
      <vt:lpstr>'KU AMI - NPV 15- Year'!Print_Titles</vt:lpstr>
      <vt:lpstr>'LG&amp;E-E AMI - NPV 15-Year'!Print_Titles</vt:lpstr>
      <vt:lpstr>'LG&amp;E-G AMI - NPV 15-Year'!Print_Titles</vt:lpstr>
      <vt:lpstr>'Meter Read Costs'!Print_Titles</vt:lpstr>
      <vt:lpstr>'ODP AMI - NPV 15- Year'!Print_Titles</vt:lpstr>
    </vt:vector>
  </TitlesOfParts>
  <Company>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Cummings, David</dc:creator>
  <cp:lastModifiedBy>Hurst, Brian</cp:lastModifiedBy>
  <cp:lastPrinted>2025-05-27T14:35:20Z</cp:lastPrinted>
  <dcterms:created xsi:type="dcterms:W3CDTF">2016-09-23T11:21:18Z</dcterms:created>
  <dcterms:modified xsi:type="dcterms:W3CDTF">2025-06-12T13:59:10Z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0x0101002D0103853DF7894DB347713A7250CD66</vt:lpwstr>
  </property>
  <property fmtid="{D5CDD505-2E9C-101B-9397-08002B2CF9AE}" pid="3" name="MSIP_Label_e0c8e74a-db15-49f1-980d-3d74f2e3ff07_Enabled">
    <vt:lpwstr>true</vt:lpwstr>
  </property>
  <property fmtid="{D5CDD505-2E9C-101B-9397-08002B2CF9AE}" pid="4" name="MSIP_Label_e0c8e74a-db15-49f1-980d-3d74f2e3ff07_SetDate">
    <vt:lpwstr>2025-03-10T14:17:57Z</vt:lpwstr>
  </property>
  <property fmtid="{D5CDD505-2E9C-101B-9397-08002B2CF9AE}" pid="5" name="MSIP_Label_e0c8e74a-db15-49f1-980d-3d74f2e3ff07_Method">
    <vt:lpwstr>Privileged</vt:lpwstr>
  </property>
  <property fmtid="{D5CDD505-2E9C-101B-9397-08002B2CF9AE}" pid="6" name="MSIP_Label_e0c8e74a-db15-49f1-980d-3d74f2e3ff07_Name">
    <vt:lpwstr>376d9127-3fad-41bb7-827b-657efc89d923</vt:lpwstr>
  </property>
  <property fmtid="{D5CDD505-2E9C-101B-9397-08002B2CF9AE}" pid="7" name="MSIP_Label_e0c8e74a-db15-49f1-980d-3d74f2e3ff07_SiteId">
    <vt:lpwstr>25b79aa0-07c6-4d65-9c80-df92aacdc157</vt:lpwstr>
  </property>
  <property fmtid="{D5CDD505-2E9C-101B-9397-08002B2CF9AE}" pid="8" name="MSIP_Label_e0c8e74a-db15-49f1-980d-3d74f2e3ff07_ActionId">
    <vt:lpwstr>238cdfe9-1254-44b2-b9af-162d5cb4c1bd</vt:lpwstr>
  </property>
  <property fmtid="{D5CDD505-2E9C-101B-9397-08002B2CF9AE}" pid="9" name="MSIP_Label_e0c8e74a-db15-49f1-980d-3d74f2e3ff07_ContentBits">
    <vt:lpwstr>2</vt:lpwstr>
  </property>
  <property fmtid="{D5CDD505-2E9C-101B-9397-08002B2CF9AE}" pid="10" name="MSIP_Label_d662fcd2-3ff9-4261-9b26-9dd5808d0bb4_Enabled">
    <vt:lpwstr>true</vt:lpwstr>
  </property>
  <property fmtid="{D5CDD505-2E9C-101B-9397-08002B2CF9AE}" pid="11" name="MSIP_Label_d662fcd2-3ff9-4261-9b26-9dd5808d0bb4_SetDate">
    <vt:lpwstr>2025-06-12T13:58:59Z</vt:lpwstr>
  </property>
  <property fmtid="{D5CDD505-2E9C-101B-9397-08002B2CF9AE}" pid="12" name="MSIP_Label_d662fcd2-3ff9-4261-9b26-9dd5808d0bb4_Method">
    <vt:lpwstr>Privileged</vt:lpwstr>
  </property>
  <property fmtid="{D5CDD505-2E9C-101B-9397-08002B2CF9AE}" pid="13" name="MSIP_Label_d662fcd2-3ff9-4261-9b26-9dd5808d0bb4_Name">
    <vt:lpwstr>d662fcd2-3ff9-4261-9b26-9dd5808d0bb4</vt:lpwstr>
  </property>
  <property fmtid="{D5CDD505-2E9C-101B-9397-08002B2CF9AE}" pid="14" name="MSIP_Label_d662fcd2-3ff9-4261-9b26-9dd5808d0bb4_SiteId">
    <vt:lpwstr>5ee3b0ba-a559-45ee-a69e-6d3e963a3e72</vt:lpwstr>
  </property>
  <property fmtid="{D5CDD505-2E9C-101B-9397-08002B2CF9AE}" pid="15" name="MSIP_Label_d662fcd2-3ff9-4261-9b26-9dd5808d0bb4_ActionId">
    <vt:lpwstr>de45dc23-960b-469f-8de5-4d463d4b4fb6</vt:lpwstr>
  </property>
  <property fmtid="{D5CDD505-2E9C-101B-9397-08002B2CF9AE}" pid="16" name="MSIP_Label_d662fcd2-3ff9-4261-9b26-9dd5808d0bb4_ContentBits">
    <vt:lpwstr>0</vt:lpwstr>
  </property>
</Properties>
</file>